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arek Białowas\2020\DK92\6 Trzciel\6. PRZETARG RB - dla D-3\6. PYTANIA\3. ZMIANY do odp cz.3\"/>
    </mc:Choice>
  </mc:AlternateContent>
  <bookViews>
    <workbookView xWindow="0" yWindow="0" windowWidth="28800" windowHeight="12300" tabRatio="644" activeTab="1"/>
  </bookViews>
  <sheets>
    <sheet name="TES" sheetId="15" r:id="rId1"/>
    <sheet name="DROG.-DK92" sheetId="1" r:id="rId2"/>
    <sheet name="ZIELEŃ  - DK92" sheetId="6" r:id="rId3"/>
    <sheet name="TELETECH. - DK92" sheetId="8" r:id="rId4"/>
    <sheet name="ELEKT. - DK92" sheetId="10" r:id="rId5"/>
    <sheet name="INŻ. RUCHU - DK92" sheetId="12" r:id="rId6"/>
    <sheet name="DROG- DP 1358F" sheetId="5" r:id="rId7"/>
    <sheet name="ZIELEŃ  - DP 1358F" sheetId="7" r:id="rId8"/>
    <sheet name="TELETECH. - DP 1358F" sheetId="9" r:id="rId9"/>
    <sheet name="ELEKT. - DP 1358F" sheetId="11" r:id="rId10"/>
    <sheet name="INŻ. RUCHU - DP 1358F" sheetId="13" r:id="rId11"/>
  </sheets>
  <definedNames>
    <definedName name="_xlnm.Print_Area" localSheetId="1">'DROG.-DK92'!$A$1:$G$92</definedName>
    <definedName name="_xlnm.Print_Area" localSheetId="5">'INŻ. RUCHU - DK92'!$A$1:$G$29</definedName>
    <definedName name="_xlnm.Print_Area" localSheetId="3">'TELETECH. - DK92'!$A$1:$G$40</definedName>
    <definedName name="_xlnm.Print_Area" localSheetId="0">TES!$A$1:$E$27</definedName>
  </definedNames>
  <calcPr calcId="162913"/>
</workbook>
</file>

<file path=xl/calcChain.xml><?xml version="1.0" encoding="utf-8"?>
<calcChain xmlns="http://schemas.openxmlformats.org/spreadsheetml/2006/main">
  <c r="H8" i="5" l="1"/>
  <c r="H50" i="5" l="1"/>
  <c r="H16" i="13"/>
  <c r="H12" i="13"/>
  <c r="H13" i="13"/>
  <c r="H14" i="13"/>
  <c r="H11" i="13"/>
  <c r="H9" i="13"/>
  <c r="H8" i="13"/>
  <c r="G18" i="11"/>
  <c r="G19" i="11"/>
  <c r="G20" i="11"/>
  <c r="G21" i="11"/>
  <c r="G22" i="11"/>
  <c r="G23" i="11"/>
  <c r="G24" i="11"/>
  <c r="G25" i="11"/>
  <c r="G17" i="11"/>
  <c r="G8" i="11"/>
  <c r="G9" i="11"/>
  <c r="G10" i="11"/>
  <c r="G11" i="11"/>
  <c r="G12" i="11"/>
  <c r="G13" i="11"/>
  <c r="G14" i="11"/>
  <c r="G15" i="11"/>
  <c r="G7" i="11"/>
  <c r="I13" i="9"/>
  <c r="I12" i="9"/>
  <c r="I14" i="9" s="1"/>
  <c r="I11" i="9"/>
  <c r="I9" i="9"/>
  <c r="H9" i="7"/>
  <c r="H10" i="7"/>
  <c r="H11" i="7"/>
  <c r="H12" i="7"/>
  <c r="H13" i="7"/>
  <c r="H14" i="7"/>
  <c r="H15" i="7"/>
  <c r="H16" i="7"/>
  <c r="H17" i="7"/>
  <c r="H18" i="7"/>
  <c r="H8" i="7"/>
  <c r="K50" i="5"/>
  <c r="H49" i="5"/>
  <c r="H46" i="5"/>
  <c r="H43" i="5"/>
  <c r="H44" i="5"/>
  <c r="H40" i="5"/>
  <c r="H38" i="5"/>
  <c r="H36" i="5"/>
  <c r="H33" i="5"/>
  <c r="H31" i="5"/>
  <c r="H29" i="5"/>
  <c r="H27" i="5"/>
  <c r="H26" i="5"/>
  <c r="H24" i="5"/>
  <c r="H21" i="5"/>
  <c r="H18" i="5"/>
  <c r="H17" i="5"/>
  <c r="H14" i="5"/>
  <c r="H13" i="5"/>
  <c r="H11" i="5"/>
  <c r="H9" i="5"/>
  <c r="H17" i="13" l="1"/>
  <c r="D19" i="15" s="1"/>
  <c r="H51" i="5"/>
  <c r="G26" i="11"/>
  <c r="D18" i="15" s="1"/>
  <c r="D17" i="15"/>
  <c r="H21" i="7"/>
  <c r="H22" i="7" s="1"/>
  <c r="D16" i="15" s="1"/>
  <c r="G27" i="12"/>
  <c r="G25" i="12"/>
  <c r="G23" i="12"/>
  <c r="G22" i="12"/>
  <c r="G21" i="12"/>
  <c r="G20" i="12"/>
  <c r="G19" i="12"/>
  <c r="G18" i="12"/>
  <c r="G17" i="12"/>
  <c r="G16" i="12"/>
  <c r="G14" i="12"/>
  <c r="G13" i="12"/>
  <c r="G12" i="12"/>
  <c r="G9" i="12"/>
  <c r="G8" i="12"/>
  <c r="G34" i="10"/>
  <c r="G33" i="10"/>
  <c r="G32" i="10"/>
  <c r="G31" i="10"/>
  <c r="G30" i="10"/>
  <c r="G29" i="10"/>
  <c r="G28" i="10"/>
  <c r="G27" i="10"/>
  <c r="G26" i="10"/>
  <c r="G24" i="10"/>
  <c r="G23" i="10"/>
  <c r="G22" i="10"/>
  <c r="G21" i="10"/>
  <c r="G20" i="10"/>
  <c r="G19" i="10"/>
  <c r="G18" i="10"/>
  <c r="G17" i="10"/>
  <c r="G16" i="10"/>
  <c r="G14" i="10"/>
  <c r="G13" i="10"/>
  <c r="G12" i="10"/>
  <c r="G11" i="10"/>
  <c r="G10" i="10"/>
  <c r="G9" i="10"/>
  <c r="G38" i="8"/>
  <c r="G37" i="8"/>
  <c r="G36" i="8"/>
  <c r="G35" i="8"/>
  <c r="G34" i="8"/>
  <c r="G32" i="8"/>
  <c r="G31" i="8"/>
  <c r="G30" i="8"/>
  <c r="G29" i="8"/>
  <c r="G28" i="8"/>
  <c r="G27" i="8"/>
  <c r="G26" i="8"/>
  <c r="G24" i="8"/>
  <c r="G23" i="8"/>
  <c r="G20" i="8"/>
  <c r="G19" i="8"/>
  <c r="G18" i="8"/>
  <c r="G17" i="8"/>
  <c r="G15" i="8"/>
  <c r="G14" i="8"/>
  <c r="G13" i="8"/>
  <c r="G11" i="8"/>
  <c r="G10" i="8"/>
  <c r="G9" i="8"/>
  <c r="G8" i="8"/>
  <c r="G39" i="8" s="1"/>
  <c r="D10" i="15" s="1"/>
  <c r="G30" i="6"/>
  <c r="G29" i="6"/>
  <c r="G28" i="6"/>
  <c r="G27" i="6"/>
  <c r="G24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31" i="6" s="1"/>
  <c r="D9" i="15" s="1"/>
  <c r="G90" i="1"/>
  <c r="G89" i="1"/>
  <c r="G87" i="1"/>
  <c r="G86" i="1"/>
  <c r="G83" i="1"/>
  <c r="G81" i="1"/>
  <c r="G80" i="1"/>
  <c r="G77" i="1"/>
  <c r="G75" i="1"/>
  <c r="G73" i="1"/>
  <c r="G72" i="1"/>
  <c r="G71" i="1"/>
  <c r="G70" i="1"/>
  <c r="G69" i="1"/>
  <c r="G68" i="1"/>
  <c r="G64" i="1"/>
  <c r="G59" i="1"/>
  <c r="G58" i="1"/>
  <c r="G57" i="1"/>
  <c r="G53" i="1"/>
  <c r="G52" i="1"/>
  <c r="G51" i="1"/>
  <c r="G50" i="1"/>
  <c r="G46" i="1"/>
  <c r="G42" i="1"/>
  <c r="G41" i="1"/>
  <c r="G37" i="1"/>
  <c r="G33" i="1"/>
  <c r="G29" i="1"/>
  <c r="G26" i="1"/>
  <c r="G25" i="1"/>
  <c r="G24" i="1"/>
  <c r="G23" i="1"/>
  <c r="G21" i="1"/>
  <c r="G20" i="1"/>
  <c r="G19" i="1"/>
  <c r="G17" i="1"/>
  <c r="G14" i="1"/>
  <c r="G13" i="1"/>
  <c r="G11" i="1"/>
  <c r="G9" i="1"/>
  <c r="G8" i="1"/>
  <c r="G91" i="1" l="1"/>
  <c r="D8" i="15" s="1"/>
  <c r="G35" i="10"/>
  <c r="D11" i="15" s="1"/>
  <c r="G28" i="12"/>
  <c r="D12" i="15" s="1"/>
  <c r="D15" i="15"/>
  <c r="D20" i="15" s="1"/>
  <c r="D13" i="15" l="1"/>
  <c r="F13" i="15" s="1"/>
  <c r="D21" i="15" l="1"/>
  <c r="D22" i="15" s="1"/>
  <c r="D23" i="15" s="1"/>
</calcChain>
</file>

<file path=xl/sharedStrings.xml><?xml version="1.0" encoding="utf-8"?>
<sst xmlns="http://schemas.openxmlformats.org/spreadsheetml/2006/main" count="888" uniqueCount="566">
  <si>
    <r>
      <rPr>
        <b/>
        <sz val="8"/>
        <rFont val="Arial"/>
        <family val="2"/>
      </rPr>
      <t>Lp.</t>
    </r>
  </si>
  <si>
    <r>
      <rPr>
        <sz val="8"/>
        <rFont val="Arial"/>
        <family val="2"/>
      </rPr>
      <t>2.1</t>
    </r>
  </si>
  <si>
    <r>
      <rPr>
        <sz val="8"/>
        <rFont val="Arial"/>
        <family val="2"/>
      </rPr>
      <t>2.2</t>
    </r>
  </si>
  <si>
    <r>
      <rPr>
        <b/>
        <sz val="8"/>
        <rFont val="Arial"/>
        <family val="2"/>
      </rPr>
      <t>Nr spec.</t>
    </r>
  </si>
  <si>
    <r>
      <rPr>
        <b/>
        <sz val="8"/>
        <rFont val="Arial"/>
        <family val="2"/>
      </rPr>
      <t>Podstawa</t>
    </r>
  </si>
  <si>
    <r>
      <rPr>
        <b/>
        <sz val="8"/>
        <rFont val="Arial"/>
        <family val="2"/>
      </rPr>
      <t>D.01.00.00 ROBOTY PRZYGOTOWAWCZE</t>
    </r>
  </si>
  <si>
    <r>
      <rPr>
        <b/>
        <sz val="8"/>
        <rFont val="Arial"/>
        <family val="2"/>
      </rPr>
      <t>1.1</t>
    </r>
  </si>
  <si>
    <r>
      <rPr>
        <b/>
        <sz val="8"/>
        <rFont val="Arial"/>
        <family val="2"/>
      </rPr>
      <t>45111000-8</t>
    </r>
  </si>
  <si>
    <r>
      <rPr>
        <sz val="8"/>
        <rFont val="Arial"/>
        <family val="2"/>
      </rPr>
      <t>1 d.1.1</t>
    </r>
  </si>
  <si>
    <r>
      <rPr>
        <sz val="8"/>
        <rFont val="Arial"/>
        <family val="2"/>
      </rPr>
      <t>D.01.01.01. 00</t>
    </r>
  </si>
  <si>
    <r>
      <rPr>
        <sz val="8"/>
        <rFont val="Arial"/>
        <family val="2"/>
      </rPr>
      <t>2 d.1.1</t>
    </r>
  </si>
  <si>
    <r>
      <rPr>
        <sz val="8"/>
        <rFont val="Arial"/>
        <family val="2"/>
      </rPr>
      <t>D.01.01.01. 15</t>
    </r>
  </si>
  <si>
    <r>
      <rPr>
        <b/>
        <sz val="8"/>
        <rFont val="Arial"/>
        <family val="2"/>
      </rPr>
      <t>1.2</t>
    </r>
  </si>
  <si>
    <r>
      <rPr>
        <b/>
        <sz val="8"/>
        <rFont val="Arial"/>
        <family val="2"/>
      </rPr>
      <t>45112000-5</t>
    </r>
  </si>
  <si>
    <r>
      <rPr>
        <b/>
        <sz val="8"/>
        <rFont val="Arial"/>
        <family val="2"/>
      </rPr>
      <t xml:space="preserve">D.01.02.02 Zdjęcie warstwy humusu
</t>
    </r>
    <r>
      <rPr>
        <b/>
        <sz val="8"/>
        <rFont val="Arial"/>
        <family val="2"/>
      </rPr>
      <t>CPV: Roboty w zakresie burzenia i rozbiórki obiektów budowlanych; roboty ziemne</t>
    </r>
  </si>
  <si>
    <r>
      <rPr>
        <sz val="8"/>
        <rFont val="Arial"/>
        <family val="2"/>
      </rPr>
      <t>3 d.1.2</t>
    </r>
  </si>
  <si>
    <r>
      <rPr>
        <sz val="8"/>
        <rFont val="Arial"/>
        <family val="2"/>
      </rPr>
      <t>D.01.02.02. 12</t>
    </r>
  </si>
  <si>
    <r>
      <rPr>
        <b/>
        <sz val="8"/>
        <rFont val="Arial"/>
        <family val="2"/>
      </rPr>
      <t>1.3</t>
    </r>
  </si>
  <si>
    <r>
      <rPr>
        <sz val="8"/>
        <rFont val="Arial"/>
        <family val="2"/>
      </rPr>
      <t>5 d.1.3</t>
    </r>
  </si>
  <si>
    <r>
      <rPr>
        <b/>
        <sz val="8"/>
        <rFont val="Arial"/>
        <family val="2"/>
      </rPr>
      <t>D.02.00.00 ROBOTY ZIEMNE</t>
    </r>
  </si>
  <si>
    <r>
      <rPr>
        <b/>
        <sz val="8"/>
        <rFont val="Arial"/>
        <family val="2"/>
      </rPr>
      <t>2.1</t>
    </r>
  </si>
  <si>
    <r>
      <rPr>
        <sz val="8"/>
        <rFont val="Arial"/>
        <family val="2"/>
      </rPr>
      <t>Wykonanie wykopów z transportem gruntu na odkład</t>
    </r>
  </si>
  <si>
    <r>
      <rPr>
        <b/>
        <sz val="8"/>
        <rFont val="Arial"/>
        <family val="2"/>
      </rPr>
      <t xml:space="preserve">D.02.03.01 Wykonanie nasypów
</t>
    </r>
    <r>
      <rPr>
        <b/>
        <sz val="8"/>
        <rFont val="Arial"/>
        <family val="2"/>
      </rPr>
      <t>CPV: Roboty w zakresie burzenia, roboty ziemne</t>
    </r>
  </si>
  <si>
    <r>
      <rPr>
        <sz val="8"/>
        <rFont val="Arial"/>
        <family val="2"/>
      </rPr>
      <t>D.02.03.01. 10</t>
    </r>
  </si>
  <si>
    <r>
      <rPr>
        <sz val="8"/>
        <rFont val="Arial"/>
        <family val="2"/>
      </rPr>
      <t>m</t>
    </r>
  </si>
  <si>
    <r>
      <rPr>
        <b/>
        <sz val="8"/>
        <rFont val="Arial"/>
        <family val="2"/>
      </rPr>
      <t>D.03.00.00 ODWODNIENIE</t>
    </r>
  </si>
  <si>
    <r>
      <rPr>
        <b/>
        <sz val="8"/>
        <rFont val="Arial"/>
        <family val="2"/>
      </rPr>
      <t>3.1</t>
    </r>
  </si>
  <si>
    <r>
      <rPr>
        <b/>
        <sz val="8"/>
        <rFont val="Arial"/>
        <family val="2"/>
      </rPr>
      <t>45231000-5</t>
    </r>
  </si>
  <si>
    <r>
      <rPr>
        <b/>
        <sz val="8"/>
        <rFont val="Arial"/>
        <family val="2"/>
      </rPr>
      <t xml:space="preserve">D.03.01.01 Przepusty pod koroną drogi
</t>
    </r>
    <r>
      <rPr>
        <b/>
        <sz val="8"/>
        <rFont val="Arial"/>
        <family val="2"/>
      </rPr>
      <t>CPV:Roboty budowlane w zakresie budowy rurociągów, ciągów komunikacyjnych i  linii energetycznych</t>
    </r>
  </si>
  <si>
    <r>
      <rPr>
        <b/>
        <sz val="8"/>
        <rFont val="Arial"/>
        <family val="2"/>
      </rPr>
      <t>D.04.00.00 PODBUDOWY</t>
    </r>
  </si>
  <si>
    <r>
      <rPr>
        <b/>
        <sz val="8"/>
        <rFont val="Arial"/>
        <family val="2"/>
      </rPr>
      <t>4.1</t>
    </r>
  </si>
  <si>
    <r>
      <rPr>
        <b/>
        <sz val="8"/>
        <rFont val="Arial"/>
        <family val="2"/>
      </rPr>
      <t>D.04.01.01 Koryto wraz z profilowaniem i zagęszczeniem podłoża CPV: Roboty w zakresie burzenia, roboty ziemne</t>
    </r>
  </si>
  <si>
    <r>
      <rPr>
        <b/>
        <sz val="8"/>
        <rFont val="Arial"/>
        <family val="2"/>
      </rPr>
      <t>4.2</t>
    </r>
  </si>
  <si>
    <r>
      <rPr>
        <b/>
        <sz val="8"/>
        <rFont val="Arial"/>
        <family val="2"/>
      </rPr>
      <t>45233000-9</t>
    </r>
  </si>
  <si>
    <r>
      <rPr>
        <sz val="8"/>
        <rFont val="Arial"/>
        <family val="2"/>
      </rPr>
      <t>D.04.02.01</t>
    </r>
  </si>
  <si>
    <r>
      <rPr>
        <b/>
        <sz val="8"/>
        <rFont val="Arial"/>
        <family val="2"/>
      </rPr>
      <t>4.3</t>
    </r>
  </si>
  <si>
    <r>
      <rPr>
        <b/>
        <sz val="8"/>
        <rFont val="Arial"/>
        <family val="2"/>
      </rPr>
      <t xml:space="preserve">D.04.03.01 Oczyszczenie i skropienie warstw konstrukcjnych
</t>
    </r>
    <r>
      <rPr>
        <b/>
        <sz val="8"/>
        <rFont val="Arial"/>
        <family val="2"/>
      </rPr>
      <t>CPV: Roboty w zakresie konstruowania, fundamentowania oraz wykonywania nawierzchni i autostrad i dróg</t>
    </r>
  </si>
  <si>
    <r>
      <rPr>
        <sz val="8"/>
        <rFont val="Arial"/>
        <family val="2"/>
      </rPr>
      <t>Skropienie warstw konstrukcyjnych</t>
    </r>
  </si>
  <si>
    <r>
      <rPr>
        <b/>
        <sz val="8"/>
        <rFont val="Arial"/>
        <family val="2"/>
      </rPr>
      <t>4.4</t>
    </r>
  </si>
  <si>
    <r>
      <rPr>
        <b/>
        <sz val="8"/>
        <rFont val="Arial"/>
        <family val="2"/>
      </rPr>
      <t xml:space="preserve">D.04.04.01 Podbudowa z kruszywa naturalnego stabizowanego mechanicznie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</si>
  <si>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b/>
        <sz val="8"/>
        <rFont val="Arial"/>
        <family val="2"/>
      </rPr>
      <t>4.5</t>
    </r>
  </si>
  <si>
    <r>
      <rPr>
        <b/>
        <sz val="8"/>
        <rFont val="Arial"/>
        <family val="2"/>
      </rPr>
      <t xml:space="preserve">D.04.05.01 Podbudowa i ulepszone podłoże z gruntu stabilizowanego cementem
</t>
    </r>
    <r>
      <rPr>
        <b/>
        <sz val="8"/>
        <rFont val="Arial"/>
        <family val="2"/>
      </rPr>
      <t>CPV: Roboty w zakresie konstruowania, fundamentowania oraz wykonywania nawierzchni i autostrad i dróg</t>
    </r>
  </si>
  <si>
    <r>
      <rPr>
        <b/>
        <sz val="8"/>
        <rFont val="Arial"/>
        <family val="2"/>
      </rPr>
      <t xml:space="preserve">D.04.07.01 Podbudowa z betonu asfaltowego.
</t>
    </r>
    <r>
      <rPr>
        <b/>
        <sz val="8"/>
        <rFont val="Arial"/>
        <family val="2"/>
      </rPr>
      <t>CPV Roboty w zakresie konstruowania, fundamentowania oraz wykonywania nawierzchni autopstrad i dróg</t>
    </r>
  </si>
  <si>
    <r>
      <rPr>
        <b/>
        <sz val="8"/>
        <rFont val="Arial"/>
        <family val="2"/>
      </rPr>
      <t>D.05.00.00 NAWIERZCHNIE</t>
    </r>
  </si>
  <si>
    <r>
      <rPr>
        <b/>
        <sz val="8"/>
        <rFont val="Arial"/>
        <family val="2"/>
      </rPr>
      <t>5.1</t>
    </r>
  </si>
  <si>
    <r>
      <rPr>
        <b/>
        <sz val="8"/>
        <rFont val="Arial"/>
        <family val="2"/>
      </rPr>
      <t>5.2</t>
    </r>
  </si>
  <si>
    <r>
      <rPr>
        <b/>
        <sz val="8"/>
        <rFont val="Arial"/>
        <family val="2"/>
      </rPr>
      <t xml:space="preserve">D.05.03.05 Nawierzchnie z betonu asfaltowego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</si>
  <si>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b/>
        <sz val="8"/>
        <rFont val="Arial"/>
        <family val="2"/>
      </rPr>
      <t>5.3</t>
    </r>
  </si>
  <si>
    <r>
      <rPr>
        <b/>
        <sz val="8"/>
        <rFont val="Arial"/>
        <family val="2"/>
      </rPr>
      <t xml:space="preserve">D.05.03.11 Frezowanie nawierzchni asfaltowych na zimno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</si>
  <si>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b/>
        <sz val="8"/>
        <rFont val="Arial"/>
        <family val="2"/>
      </rPr>
      <t xml:space="preserve">D.05.03.13 Nawierzchnia z mieszanki grysowo - mastyksowej SMA
</t>
    </r>
    <r>
      <rPr>
        <b/>
        <sz val="8"/>
        <rFont val="Arial"/>
        <family val="2"/>
      </rPr>
      <t>CPV: Roboty w zakresie konstruowania, fundamentowania oraz wykonywania nawierzchn autostrad i dróg</t>
    </r>
  </si>
  <si>
    <r>
      <rPr>
        <b/>
        <sz val="8"/>
        <rFont val="Arial"/>
        <family val="2"/>
      </rPr>
      <t>D.06.00.00 ROBOTY WYKOŃCZENIOWE</t>
    </r>
  </si>
  <si>
    <r>
      <rPr>
        <b/>
        <sz val="8"/>
        <rFont val="Arial"/>
        <family val="2"/>
      </rPr>
      <t>6.1</t>
    </r>
  </si>
  <si>
    <r>
      <rPr>
        <b/>
        <sz val="8"/>
        <rFont val="Arial"/>
        <family val="2"/>
      </rPr>
      <t>D.06.01.01 Umocnienie skarp rowów i ścieków CPV: Roboty w zakresie usuwania gleby</t>
    </r>
  </si>
  <si>
    <r>
      <rPr>
        <sz val="8"/>
        <rFont val="Arial"/>
        <family val="2"/>
      </rPr>
      <t>Humusowanie z obsianiem skarp</t>
    </r>
  </si>
  <si>
    <r>
      <rPr>
        <sz val="8"/>
        <rFont val="Arial"/>
        <family val="2"/>
      </rPr>
      <t>D.06.01.01. 63</t>
    </r>
  </si>
  <si>
    <r>
      <rPr>
        <b/>
        <sz val="8"/>
        <rFont val="Arial"/>
        <family val="2"/>
      </rPr>
      <t>6.2</t>
    </r>
  </si>
  <si>
    <r>
      <rPr>
        <b/>
        <sz val="8"/>
        <rFont val="Arial"/>
        <family val="2"/>
      </rPr>
      <t xml:space="preserve">D.06.03.01 Wykonanie poboczy
</t>
    </r>
    <r>
      <rPr>
        <b/>
        <sz val="8"/>
        <rFont val="Arial"/>
        <family val="2"/>
      </rPr>
      <t>CPV: Roboty budowlane w zakresie budowy rurociągów, ciągów komunikacyjnych i  linii energetycznych</t>
    </r>
  </si>
  <si>
    <r>
      <rPr>
        <sz val="8"/>
        <rFont val="Arial"/>
        <family val="2"/>
      </rPr>
      <t>Wykonanie poboczy gr. 20cm  (destrukt + kruszywo 50/50)</t>
    </r>
  </si>
  <si>
    <r>
      <rPr>
        <b/>
        <sz val="8"/>
        <rFont val="Arial"/>
        <family val="2"/>
      </rPr>
      <t>D.08.00.00 ELEMENTY ULIC</t>
    </r>
  </si>
  <si>
    <r>
      <rPr>
        <b/>
        <sz val="8"/>
        <rFont val="Arial"/>
        <family val="2"/>
      </rPr>
      <t>7.1</t>
    </r>
  </si>
  <si>
    <r>
      <rPr>
        <sz val="8"/>
        <rFont val="Arial"/>
        <family val="2"/>
      </rPr>
      <t>Ułożenie krawężników betonowych 15x25 (opornik)</t>
    </r>
  </si>
  <si>
    <r>
      <rPr>
        <sz val="8"/>
        <rFont val="Arial"/>
        <family val="2"/>
      </rPr>
      <t>Ułożenie krawężników betonowych 20x30</t>
    </r>
  </si>
  <si>
    <r>
      <rPr>
        <b/>
        <sz val="8"/>
        <rFont val="Arial"/>
        <family val="2"/>
      </rPr>
      <t xml:space="preserve">D.08.05.01 Ścieki z prefabrykowanych elementów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</si>
  <si>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sz val="8"/>
        <rFont val="Arial"/>
        <family val="2"/>
      </rPr>
      <t>D.08.05.01. 11</t>
    </r>
  </si>
  <si>
    <r>
      <rPr>
        <b/>
        <sz val="8"/>
        <rFont val="Arial"/>
        <family val="2"/>
      </rPr>
      <t>Wartość</t>
    </r>
  </si>
  <si>
    <r>
      <rPr>
        <b/>
        <sz val="8"/>
        <rFont val="Arial"/>
        <family val="2"/>
      </rPr>
      <t>Opis</t>
    </r>
  </si>
  <si>
    <r>
      <rPr>
        <b/>
        <sz val="8"/>
        <rFont val="Arial"/>
        <family val="2"/>
      </rPr>
      <t>J.m.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</si>
  <si>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</si>
  <si>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Cena jedn.</t>
    </r>
  </si>
  <si>
    <r>
      <rPr>
        <sz val="8"/>
        <rFont val="Arial"/>
        <family val="2"/>
      </rPr>
      <t>D.01.01.01.00</t>
    </r>
  </si>
  <si>
    <r>
      <rPr>
        <sz val="8"/>
        <rFont val="Arial"/>
        <family val="2"/>
      </rPr>
      <t>Odtworzenie trasy i punktów wysokościowych</t>
    </r>
  </si>
  <si>
    <r>
      <rPr>
        <sz val="8"/>
        <rFont val="Arial"/>
        <family val="2"/>
      </rPr>
      <t>km</t>
    </r>
  </si>
  <si>
    <r>
      <rPr>
        <sz val="8"/>
        <rFont val="Arial"/>
        <family val="2"/>
      </rPr>
      <t>D.01.01.01.15</t>
    </r>
  </si>
  <si>
    <r>
      <rPr>
        <sz val="8"/>
        <rFont val="Arial"/>
        <family val="2"/>
      </rPr>
      <t>Odtworzenie punktu osnowy geodezyjnej</t>
    </r>
  </si>
  <si>
    <r>
      <rPr>
        <sz val="8"/>
        <rFont val="Arial"/>
        <family val="2"/>
      </rPr>
      <t>szt</t>
    </r>
  </si>
  <si>
    <r>
      <rPr>
        <sz val="8"/>
        <rFont val="Arial"/>
        <family val="2"/>
      </rPr>
      <t>D.01.02.02.12</t>
    </r>
  </si>
  <si>
    <r>
      <rPr>
        <sz val="8"/>
        <rFont val="Arial"/>
        <family val="2"/>
      </rPr>
      <t>Zdjęcie warstwy humusu z odwozem na hałdę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do ponownego wbudowania</t>
    </r>
  </si>
  <si>
    <r>
      <rPr>
        <sz val="8"/>
        <rFont val="Arial"/>
        <family val="2"/>
      </rPr>
      <t>4 d.1.3</t>
    </r>
  </si>
  <si>
    <r>
      <rPr>
        <sz val="8"/>
        <rFont val="Arial"/>
        <family val="2"/>
      </rPr>
      <t>D.01.02.04.11</t>
    </r>
  </si>
  <si>
    <r>
      <rPr>
        <sz val="8"/>
        <rFont val="Arial"/>
        <family val="2"/>
      </rPr>
      <t>D.01.02.04.14</t>
    </r>
  </si>
  <si>
    <r>
      <rPr>
        <sz val="8"/>
        <rFont val="Arial"/>
        <family val="2"/>
      </rPr>
      <t>6 d.2.1</t>
    </r>
  </si>
  <si>
    <r>
      <rPr>
        <sz val="8"/>
        <rFont val="Arial"/>
        <family val="2"/>
      </rPr>
      <t>D.02.01.01.14</t>
    </r>
  </si>
  <si>
    <r>
      <rPr>
        <sz val="8"/>
        <rFont val="Arial"/>
        <family val="2"/>
      </rPr>
      <t>D.02.03.01.10</t>
    </r>
  </si>
  <si>
    <r>
      <rPr>
        <sz val="8"/>
        <rFont val="Arial"/>
        <family val="2"/>
      </rPr>
      <t>D.02.03.01.12</t>
    </r>
  </si>
  <si>
    <r>
      <rPr>
        <sz val="8"/>
        <rFont val="Arial"/>
        <family val="2"/>
      </rPr>
      <t>D.02.03.01.15</t>
    </r>
  </si>
  <si>
    <r>
      <rPr>
        <sz val="8"/>
        <rFont val="Arial"/>
        <family val="2"/>
      </rPr>
      <t>D.02.04.01.11</t>
    </r>
  </si>
  <si>
    <r>
      <rPr>
        <sz val="8"/>
        <rFont val="Arial"/>
        <family val="2"/>
      </rPr>
      <t>Ułożenie geowółniny wzmacniającej (wytrz min. 120kN/m wzdłuż/wszerz)</t>
    </r>
  </si>
  <si>
    <r>
      <rPr>
        <sz val="8"/>
        <rFont val="Arial"/>
        <family val="2"/>
      </rPr>
      <t>D.02.04.01.12</t>
    </r>
  </si>
  <si>
    <r>
      <rPr>
        <sz val="8"/>
        <rFont val="Arial"/>
        <family val="2"/>
      </rPr>
      <t>Ułożenie geowółniny wzmacniającej (wytrz min. 150kN/m wzdłuż/wszerz)</t>
    </r>
  </si>
  <si>
    <r>
      <rPr>
        <sz val="8"/>
        <rFont val="Arial"/>
        <family val="2"/>
      </rPr>
      <t>D.02.04.01.21</t>
    </r>
  </si>
  <si>
    <r>
      <rPr>
        <sz val="8"/>
        <rFont val="Arial"/>
        <family val="2"/>
      </rPr>
      <t>Wypełnienie warstwy materaca kruszywem ła- manym 0/31.5 gr. 30cm</t>
    </r>
  </si>
  <si>
    <r>
      <rPr>
        <b/>
        <sz val="8"/>
        <rFont val="Arial"/>
        <family val="2"/>
      </rPr>
      <t>D.04.01.01 Koryto wraz z profilowaniem i zagęszczeniem podłoża</t>
    </r>
  </si>
  <si>
    <r>
      <rPr>
        <sz val="8"/>
        <rFont val="Arial"/>
        <family val="2"/>
      </rPr>
      <t>D.04.01.01.12</t>
    </r>
  </si>
  <si>
    <r>
      <rPr>
        <b/>
        <sz val="8"/>
        <rFont val="Arial"/>
        <family val="2"/>
      </rPr>
      <t>D.04.02.01 Warstwa odcinająca</t>
    </r>
  </si>
  <si>
    <r>
      <rPr>
        <sz val="8"/>
        <rFont val="Arial"/>
        <family val="2"/>
      </rPr>
      <t>Wykonanie warstwy odcinającej z geowłókniny separacyjnej (min. 12/12 kN/m)</t>
    </r>
  </si>
  <si>
    <r>
      <rPr>
        <b/>
        <sz val="8"/>
        <rFont val="Arial"/>
        <family val="2"/>
      </rPr>
      <t>D.04.03.01 Oczyszczenie i skropienie warstw konstrukcjnych</t>
    </r>
  </si>
  <si>
    <r>
      <rPr>
        <sz val="8"/>
        <rFont val="Arial"/>
        <family val="2"/>
      </rPr>
      <t>D.04.03.01.12</t>
    </r>
  </si>
  <si>
    <r>
      <rPr>
        <sz val="8"/>
        <rFont val="Arial"/>
        <family val="2"/>
      </rPr>
      <t>D.04.03.01.22</t>
    </r>
  </si>
  <si>
    <r>
      <rPr>
        <b/>
        <sz val="8"/>
        <rFont val="Arial"/>
        <family val="2"/>
      </rPr>
      <t>D.04.04.01 Podbudowa z kruszywa naturalnego stabizowanego mechanicznie</t>
    </r>
  </si>
  <si>
    <r>
      <rPr>
        <sz val="8"/>
        <rFont val="Arial"/>
        <family val="2"/>
      </rPr>
      <t>D.04.04.01.50</t>
    </r>
  </si>
  <si>
    <r>
      <rPr>
        <b/>
        <sz val="8"/>
        <rFont val="Arial"/>
        <family val="2"/>
      </rPr>
      <t>D.04.05.01 Podbudowa i ulepszone podłoże z gruntu stabilizowanego cementem</t>
    </r>
  </si>
  <si>
    <r>
      <rPr>
        <sz val="8"/>
        <rFont val="Arial"/>
        <family val="2"/>
      </rPr>
      <t>D.04.05.01.18</t>
    </r>
  </si>
  <si>
    <r>
      <rPr>
        <sz val="8"/>
        <rFont val="Arial"/>
        <family val="2"/>
      </rPr>
      <t>Warstwa podbudowy pomocniczej z kruszywa naturalnego 0/31.5 stabilizowanego cementem C3/4 gr. 15cm</t>
    </r>
  </si>
  <si>
    <r>
      <rPr>
        <sz val="8"/>
        <rFont val="Arial"/>
        <family val="2"/>
      </rPr>
      <t>D.04.05.01.19</t>
    </r>
  </si>
  <si>
    <r>
      <rPr>
        <sz val="8"/>
        <rFont val="Arial"/>
        <family val="2"/>
      </rPr>
      <t>Warstwa podbudowy pomocniczej z kruszywa naturalnego 0/31.5 stabilizowanego cementem C3/4 gr. 18cm</t>
    </r>
  </si>
  <si>
    <r>
      <rPr>
        <sz val="8"/>
        <rFont val="Arial"/>
        <family val="2"/>
      </rPr>
      <t>D.04.05.01.20</t>
    </r>
  </si>
  <si>
    <r>
      <rPr>
        <sz val="8"/>
        <rFont val="Arial"/>
        <family val="2"/>
      </rPr>
      <t>Warstwa podbudowy pomocniczej z kruszywa naturalnego 0/31.5 stabilizowanego cementem C5/6 gr. 15cm</t>
    </r>
  </si>
  <si>
    <r>
      <rPr>
        <sz val="8"/>
        <rFont val="Arial"/>
        <family val="2"/>
      </rPr>
      <t>D.04.05.01.30</t>
    </r>
  </si>
  <si>
    <r>
      <rPr>
        <sz val="8"/>
        <rFont val="Arial"/>
        <family val="2"/>
      </rPr>
      <t>Warstwa podbudowy pomocniczej z kruszywa naturalnego 0/31.5 stabilizowanego cementem C6/8 gr. 16cm</t>
    </r>
  </si>
  <si>
    <r>
      <rPr>
        <sz val="8"/>
        <rFont val="Arial"/>
        <family val="2"/>
      </rPr>
      <t>D.04.07.01.10</t>
    </r>
  </si>
  <si>
    <r>
      <rPr>
        <sz val="8"/>
        <rFont val="Arial"/>
        <family val="2"/>
      </rPr>
      <t>Podbudowa z betonu asfaltowego, górna, AC 22P 35/50, gr. 7cm KR3</t>
    </r>
  </si>
  <si>
    <r>
      <rPr>
        <sz val="8"/>
        <rFont val="Arial"/>
        <family val="2"/>
      </rPr>
      <t>D.04.07.01.17</t>
    </r>
  </si>
  <si>
    <r>
      <rPr>
        <sz val="8"/>
        <rFont val="Arial"/>
        <family val="2"/>
      </rPr>
      <t>Podbudowa z betonu asfaltowego, górna, AC 22P 35/50, gr. 10 cm KR4</t>
    </r>
  </si>
  <si>
    <r>
      <rPr>
        <sz val="8"/>
        <rFont val="Arial"/>
        <family val="2"/>
      </rPr>
      <t>D.04.07.01.20</t>
    </r>
  </si>
  <si>
    <r>
      <rPr>
        <sz val="8"/>
        <rFont val="Arial"/>
        <family val="2"/>
      </rPr>
      <t>Podbudowa z betonu asfaltowego, górna, AC 22P 35/50, gr. 16 cm KR6</t>
    </r>
  </si>
  <si>
    <r>
      <rPr>
        <b/>
        <sz val="8"/>
        <rFont val="Arial"/>
        <family val="2"/>
      </rPr>
      <t>D.05.03.01 Nawierzchnia z kostki kamiennej</t>
    </r>
  </si>
  <si>
    <r>
      <rPr>
        <sz val="8"/>
        <rFont val="Arial"/>
        <family val="2"/>
      </rPr>
      <t>D.05.03.01.12</t>
    </r>
  </si>
  <si>
    <r>
      <rPr>
        <b/>
        <sz val="8"/>
        <rFont val="Arial"/>
        <family val="2"/>
      </rPr>
      <t>D.05.03.05 Nawierzchnie z betonu asfaltowego</t>
    </r>
  </si>
  <si>
    <r>
      <rPr>
        <sz val="8"/>
        <rFont val="Arial"/>
        <family val="2"/>
      </rPr>
      <t>D.05.03.05.13</t>
    </r>
  </si>
  <si>
    <r>
      <rPr>
        <sz val="8"/>
        <rFont val="Arial"/>
        <family val="2"/>
      </rPr>
      <t>D.05.03.05.14</t>
    </r>
  </si>
  <si>
    <r>
      <rPr>
        <sz val="8"/>
        <rFont val="Arial"/>
        <family val="2"/>
      </rPr>
      <t>Wykonanie nawierzchni z betonu asfaltowego, warstwa wiążąca z AC 16W PMB 25/55-60, gr. 5 cm</t>
    </r>
  </si>
  <si>
    <r>
      <rPr>
        <sz val="8"/>
        <rFont val="Arial"/>
        <family val="2"/>
      </rPr>
      <t>D.05.03.05.16</t>
    </r>
  </si>
  <si>
    <r>
      <rPr>
        <sz val="8"/>
        <rFont val="Arial"/>
        <family val="2"/>
      </rPr>
      <t>Wykonanie nawierzchni z betonu asfaltowego, warstwa wiążąca z AC 16W PMB 25/55-60, gr. 6 cm</t>
    </r>
  </si>
  <si>
    <r>
      <rPr>
        <sz val="8"/>
        <rFont val="Arial"/>
        <family val="2"/>
      </rPr>
      <t>D.05.03.05.18</t>
    </r>
  </si>
  <si>
    <r>
      <rPr>
        <sz val="8"/>
        <rFont val="Arial"/>
        <family val="2"/>
      </rPr>
      <t>Wykonanie nawierzchni z betonu asfaltowego, warstwa wiążąca z AC 16W PMB 25/55-60, gr. 8 cm</t>
    </r>
  </si>
  <si>
    <r>
      <rPr>
        <sz val="8"/>
        <rFont val="Arial"/>
        <family val="2"/>
      </rPr>
      <t>D.05.03.05.28</t>
    </r>
  </si>
  <si>
    <r>
      <rPr>
        <sz val="8"/>
        <rFont val="Arial"/>
        <family val="2"/>
      </rPr>
      <t>Wykonanie nawierzchni AC 11S 50/70, gr. 4 cm warstwa ścieralna</t>
    </r>
  </si>
  <si>
    <r>
      <rPr>
        <sz val="8"/>
        <rFont val="Arial"/>
        <family val="2"/>
      </rPr>
      <t>D.05.03.05.30</t>
    </r>
  </si>
  <si>
    <r>
      <rPr>
        <sz val="8"/>
        <rFont val="Arial"/>
        <family val="2"/>
      </rPr>
      <t>Wykonanie nawierzchni AC 11S PMB 45/80- 65, gr. 4 cm warstwa ścieralna KR3</t>
    </r>
  </si>
  <si>
    <r>
      <rPr>
        <sz val="8"/>
        <rFont val="Arial"/>
        <family val="2"/>
      </rPr>
      <t>D.05.03.11.31</t>
    </r>
  </si>
  <si>
    <r>
      <rPr>
        <sz val="8"/>
        <rFont val="Arial"/>
        <family val="2"/>
      </rPr>
      <t>Frezowanie nawierzchni asfaltowych (odwóz na hałdę do ponownego wbudowania, materiał z rozbiórki do zagospodarowania zgodnie z usta- wą o odpadach)</t>
    </r>
  </si>
  <si>
    <r>
      <rPr>
        <sz val="8"/>
        <rFont val="Arial"/>
        <family val="2"/>
      </rPr>
      <t>D.05.03.13.14</t>
    </r>
  </si>
  <si>
    <r>
      <rPr>
        <sz val="8"/>
        <rFont val="Arial"/>
        <family val="2"/>
      </rPr>
      <t>Wykonanie warstwy ścieralnej gr. 4cm SMA 11 PMB45/80-65</t>
    </r>
  </si>
  <si>
    <r>
      <rPr>
        <sz val="8"/>
        <rFont val="Arial"/>
        <family val="2"/>
      </rPr>
      <t>D.06.01.01.22</t>
    </r>
  </si>
  <si>
    <r>
      <rPr>
        <sz val="8"/>
        <rFont val="Arial"/>
        <family val="2"/>
      </rPr>
      <t>D.06.01.01.63</t>
    </r>
  </si>
  <si>
    <r>
      <rPr>
        <sz val="8"/>
        <rFont val="Arial"/>
        <family val="2"/>
      </rPr>
      <t>Umocnienie skarp płytkami ażurowymi 60x40x10 na podsypce cementowo piaskowej 1:4 gr. 10cm</t>
    </r>
  </si>
  <si>
    <r>
      <rPr>
        <sz val="8"/>
        <rFont val="Arial"/>
        <family val="2"/>
      </rPr>
      <t>D.06.03.01.10</t>
    </r>
  </si>
  <si>
    <r>
      <rPr>
        <sz val="8"/>
        <rFont val="Arial"/>
        <family val="2"/>
      </rPr>
      <t>D.08.01.01.10</t>
    </r>
  </si>
  <si>
    <r>
      <rPr>
        <sz val="8"/>
        <rFont val="Arial"/>
        <family val="2"/>
      </rPr>
      <t>D.08.01.01.12</t>
    </r>
  </si>
  <si>
    <r>
      <rPr>
        <sz val="8"/>
        <rFont val="Arial"/>
        <family val="2"/>
      </rPr>
      <t>D.08.05.01.11</t>
    </r>
  </si>
  <si>
    <r>
      <rPr>
        <sz val="8"/>
        <rFont val="Arial"/>
        <family val="2"/>
      </rPr>
      <t>Wykonanie ścieków betonowych trójkątnych na ławie z betonu C12/15 gr. 15cm</t>
    </r>
  </si>
  <si>
    <r>
      <rPr>
        <sz val="8"/>
        <rFont val="Arial"/>
        <family val="2"/>
      </rPr>
      <t>Wykonanie ścieków betonowych skarpowych trapezowych na podsypce cem. piask. 1:4 gr. 10cm na ławie z betonu C12/15 gr. 10cm</t>
    </r>
  </si>
  <si>
    <r>
      <rPr>
        <sz val="8"/>
        <rFont val="Arial"/>
        <family val="2"/>
      </rPr>
      <t>szt.</t>
    </r>
  </si>
  <si>
    <r>
      <rPr>
        <sz val="8"/>
        <rFont val="Arial"/>
        <family val="2"/>
      </rPr>
      <t>22 d.7.1</t>
    </r>
  </si>
  <si>
    <r>
      <rPr>
        <sz val="8"/>
        <rFont val="Arial"/>
        <family val="2"/>
      </rPr>
      <t>21 d.7.1</t>
    </r>
  </si>
  <si>
    <r>
      <rPr>
        <sz val="8"/>
        <rFont val="Arial"/>
        <family val="2"/>
      </rPr>
      <t>20 d.6.2</t>
    </r>
  </si>
  <si>
    <r>
      <rPr>
        <sz val="8"/>
        <rFont val="Arial"/>
        <family val="2"/>
      </rPr>
      <t>19 d.6.1</t>
    </r>
  </si>
  <si>
    <r>
      <rPr>
        <sz val="8"/>
        <rFont val="Arial"/>
        <family val="2"/>
      </rPr>
      <t>18 d.6.1</t>
    </r>
  </si>
  <si>
    <r>
      <rPr>
        <sz val="8"/>
        <rFont val="Arial"/>
        <family val="2"/>
      </rPr>
      <t>17 d.5.3</t>
    </r>
  </si>
  <si>
    <r>
      <rPr>
        <sz val="8"/>
        <rFont val="Arial"/>
        <family val="2"/>
      </rPr>
      <t>16 d.5.2</t>
    </r>
  </si>
  <si>
    <r>
      <rPr>
        <sz val="8"/>
        <rFont val="Arial"/>
        <family val="2"/>
      </rPr>
      <t>15 d.5.1</t>
    </r>
  </si>
  <si>
    <r>
      <rPr>
        <sz val="8"/>
        <rFont val="Arial"/>
        <family val="2"/>
      </rPr>
      <t>14 d.4.5</t>
    </r>
  </si>
  <si>
    <r>
      <rPr>
        <sz val="8"/>
        <rFont val="Arial"/>
        <family val="2"/>
      </rPr>
      <t>13 d.4.4</t>
    </r>
  </si>
  <si>
    <r>
      <rPr>
        <sz val="8"/>
        <rFont val="Arial"/>
        <family val="2"/>
      </rPr>
      <t>12 d.4.3</t>
    </r>
  </si>
  <si>
    <r>
      <rPr>
        <sz val="8"/>
        <rFont val="Arial"/>
        <family val="2"/>
      </rPr>
      <t>11 d.4.2</t>
    </r>
  </si>
  <si>
    <r>
      <rPr>
        <sz val="8"/>
        <rFont val="Arial"/>
        <family val="2"/>
      </rPr>
      <t>10 d.4.2</t>
    </r>
  </si>
  <si>
    <r>
      <rPr>
        <sz val="8"/>
        <rFont val="Arial"/>
        <family val="2"/>
      </rPr>
      <t>9 d.4.1</t>
    </r>
  </si>
  <si>
    <r>
      <rPr>
        <sz val="8"/>
        <rFont val="Arial"/>
        <family val="2"/>
      </rPr>
      <t>7 d.2.1</t>
    </r>
  </si>
  <si>
    <r>
      <rPr>
        <sz val="8"/>
        <rFont val="Arial"/>
        <family val="2"/>
      </rPr>
      <t>D.06.03.01. 10</t>
    </r>
  </si>
  <si>
    <r>
      <rPr>
        <sz val="8"/>
        <rFont val="Arial"/>
        <family val="2"/>
      </rPr>
      <t>D.06.01.01. 22</t>
    </r>
  </si>
  <si>
    <r>
      <rPr>
        <sz val="8"/>
        <rFont val="Arial"/>
        <family val="2"/>
      </rPr>
      <t>D.05.03.13. 14</t>
    </r>
  </si>
  <si>
    <r>
      <rPr>
        <sz val="8"/>
        <rFont val="Arial"/>
        <family val="2"/>
      </rPr>
      <t>Frezowanie nawierzchni asfaltowych (odwóz na hałdę do ponownego wbudowania, mate- riał z rozbiórki do zagospodarowania zgodnie z ustawą o odpadach)</t>
    </r>
  </si>
  <si>
    <r>
      <rPr>
        <sz val="8"/>
        <rFont val="Arial"/>
        <family val="2"/>
      </rPr>
      <t>D.05.03.11. 31</t>
    </r>
  </si>
  <si>
    <r>
      <rPr>
        <sz val="8"/>
        <rFont val="Arial"/>
        <family val="2"/>
      </rPr>
      <t>D.05.03.05. 16</t>
    </r>
  </si>
  <si>
    <r>
      <rPr>
        <sz val="8"/>
        <rFont val="Arial"/>
        <family val="2"/>
      </rPr>
      <t>D.04.07.01. 17</t>
    </r>
  </si>
  <si>
    <r>
      <rPr>
        <sz val="8"/>
        <rFont val="Arial"/>
        <family val="2"/>
      </rPr>
      <t>Warstwa podbudowy pomocniczej z kruszywa naturalnego 0/31.5 stabilizowanego cemen- tem C3/4 gr. 18cm</t>
    </r>
  </si>
  <si>
    <r>
      <rPr>
        <sz val="8"/>
        <rFont val="Arial"/>
        <family val="2"/>
      </rPr>
      <t>D.04.05.01. 19</t>
    </r>
  </si>
  <si>
    <r>
      <rPr>
        <sz val="8"/>
        <rFont val="Arial"/>
        <family val="2"/>
      </rPr>
      <t>Podbudowa zasadnicza z kruszywa natural- nego stabilizowanego mechanicznie 0/31.5 C90/3 gr. 20cm</t>
    </r>
  </si>
  <si>
    <r>
      <rPr>
        <sz val="8"/>
        <rFont val="Arial"/>
        <family val="2"/>
      </rPr>
      <t>D.04.04.01. 50</t>
    </r>
  </si>
  <si>
    <r>
      <rPr>
        <sz val="8"/>
        <rFont val="Arial"/>
        <family val="2"/>
      </rPr>
      <t>D.04.03.01. 22</t>
    </r>
  </si>
  <si>
    <r>
      <rPr>
        <sz val="8"/>
        <rFont val="Arial"/>
        <family val="2"/>
      </rPr>
      <t>D.04.03.01. 12</t>
    </r>
  </si>
  <si>
    <r>
      <rPr>
        <sz val="8"/>
        <rFont val="Arial"/>
        <family val="2"/>
      </rPr>
      <t>Profilowanie i zagęszczenie podłoża pod war- stwy konstrukcyjne nawierzchni wykonane mechaniczne</t>
    </r>
  </si>
  <si>
    <r>
      <rPr>
        <sz val="8"/>
        <rFont val="Arial"/>
        <family val="2"/>
      </rPr>
      <t>D.04.01.01. 12</t>
    </r>
  </si>
  <si>
    <r>
      <rPr>
        <sz val="8"/>
        <rFont val="Arial"/>
        <family val="2"/>
      </rPr>
      <t>Wykonanie nasypów mechanicznie z pozys- kaniem i transportem gruntu (formowanie, woda, zagęszczenie, formowanie) - (wykop w nasyp z transportem)</t>
    </r>
  </si>
  <si>
    <r>
      <rPr>
        <sz val="8"/>
        <rFont val="Arial"/>
        <family val="2"/>
      </rPr>
      <t>D.02.03.01. 12</t>
    </r>
  </si>
  <si>
    <r>
      <rPr>
        <sz val="8"/>
        <rFont val="Arial"/>
        <family val="2"/>
      </rPr>
      <t>Wykonanie nasypów mechanicznie z pozys- kaniem i transportem gruntu (formowanie, woda, zagęszczenie, formowanie) - (wykop w nasyp bez transportu)</t>
    </r>
  </si>
  <si>
    <r>
      <rPr>
        <sz val="8"/>
        <rFont val="Arial"/>
        <family val="2"/>
      </rPr>
      <t>Rozbiórka elementów betonowych -  (odwóz, zagospodarowanie materiałów z rozbiórki zgodnie z ustawą o odpadach)</t>
    </r>
  </si>
  <si>
    <r>
      <rPr>
        <sz val="8"/>
        <rFont val="Arial"/>
        <family val="2"/>
      </rPr>
      <t>D.01.02.04. 90</t>
    </r>
  </si>
  <si>
    <r>
      <rPr>
        <sz val="8"/>
        <rFont val="Arial"/>
        <family val="2"/>
      </rPr>
      <t>Rozebranie nawierzchni z kruszywa (odwóz, zagospodarowanie materiałów z rozbiórki zgodnie z ustawą o odpadach)</t>
    </r>
  </si>
  <si>
    <r>
      <rPr>
        <sz val="8"/>
        <rFont val="Arial"/>
        <family val="2"/>
      </rPr>
      <t>D.01.02.04. 11</t>
    </r>
  </si>
  <si>
    <r>
      <rPr>
        <sz val="8"/>
        <rFont val="Arial"/>
        <family val="2"/>
      </rPr>
      <t>Zdjęcie warstwy humusu z odwozem na hał- dę do ponownego wbudowania</t>
    </r>
  </si>
  <si>
    <r>
      <rPr>
        <sz val="8"/>
        <rFont val="Arial"/>
        <family val="2"/>
      </rPr>
      <t>- 14 -</t>
    </r>
  </si>
  <si>
    <r>
      <rPr>
        <b/>
        <sz val="8"/>
        <rFont val="Arial"/>
        <family val="2"/>
      </rPr>
      <t>77211600-8</t>
    </r>
  </si>
  <si>
    <r>
      <rPr>
        <b/>
        <sz val="8"/>
        <rFont val="Arial"/>
        <family val="2"/>
      </rPr>
      <t>D.09.00.00 ZIELEŃ</t>
    </r>
  </si>
  <si>
    <r>
      <rPr>
        <b/>
        <sz val="8"/>
        <rFont val="Arial"/>
        <family val="2"/>
      </rPr>
      <t>45112600-1</t>
    </r>
  </si>
  <si>
    <r>
      <rPr>
        <sz val="8"/>
        <rFont val="Arial"/>
        <family val="2"/>
      </rPr>
      <t>mp</t>
    </r>
  </si>
  <si>
    <r>
      <rPr>
        <sz val="8"/>
        <rFont val="Arial"/>
        <family val="2"/>
      </rPr>
      <t>ha</t>
    </r>
  </si>
  <si>
    <r>
      <rPr>
        <sz val="8"/>
        <rFont val="Arial"/>
        <family val="2"/>
      </rPr>
      <t>11 d.1.1</t>
    </r>
  </si>
  <si>
    <r>
      <rPr>
        <sz val="8"/>
        <rFont val="Arial"/>
        <family val="2"/>
      </rPr>
      <t>10 d.1.1</t>
    </r>
  </si>
  <si>
    <r>
      <rPr>
        <sz val="8"/>
        <rFont val="Arial"/>
        <family val="2"/>
      </rPr>
      <t>9 d.1.1</t>
    </r>
  </si>
  <si>
    <r>
      <rPr>
        <sz val="8"/>
        <rFont val="Arial"/>
        <family val="2"/>
      </rPr>
      <t>8 d.1.1</t>
    </r>
  </si>
  <si>
    <r>
      <rPr>
        <sz val="8"/>
        <rFont val="Arial"/>
        <family val="2"/>
      </rPr>
      <t>7 d.1.1</t>
    </r>
  </si>
  <si>
    <r>
      <rPr>
        <sz val="8"/>
        <rFont val="Arial"/>
        <family val="2"/>
      </rPr>
      <t>6 d.1.1</t>
    </r>
  </si>
  <si>
    <r>
      <rPr>
        <sz val="8"/>
        <rFont val="Arial"/>
        <family val="2"/>
      </rPr>
      <t>5 d.1.1</t>
    </r>
  </si>
  <si>
    <r>
      <rPr>
        <sz val="8"/>
        <rFont val="Arial"/>
        <family val="2"/>
      </rPr>
      <t>4 d.1.1</t>
    </r>
  </si>
  <si>
    <r>
      <rPr>
        <sz val="8"/>
        <rFont val="Arial"/>
        <family val="2"/>
      </rPr>
      <t>3 d.1.1</t>
    </r>
  </si>
  <si>
    <r>
      <rPr>
        <b/>
        <sz val="8"/>
        <rFont val="Arial"/>
        <family val="2"/>
      </rPr>
      <t>ROBOTY PRZYGOTOWAWCZE</t>
    </r>
  </si>
  <si>
    <r>
      <rPr>
        <sz val="8"/>
        <rFont val="Arial"/>
        <family val="2"/>
      </rPr>
      <t>Sadzenie krzewów iglastych</t>
    </r>
  </si>
  <si>
    <r>
      <rPr>
        <sz val="8"/>
        <rFont val="Arial"/>
        <family val="2"/>
      </rPr>
      <t>D.09.01.01. 25</t>
    </r>
  </si>
  <si>
    <r>
      <rPr>
        <sz val="8"/>
        <rFont val="Arial"/>
        <family val="2"/>
      </rPr>
      <t>Sadzenie drzew iglastych</t>
    </r>
  </si>
  <si>
    <r>
      <rPr>
        <sz val="8"/>
        <rFont val="Arial"/>
        <family val="2"/>
      </rPr>
      <t>D.09.01.01. 22</t>
    </r>
  </si>
  <si>
    <r>
      <rPr>
        <sz val="8"/>
        <rFont val="Arial"/>
        <family val="2"/>
      </rPr>
      <t>Sadzenie krzewów liściastych</t>
    </r>
  </si>
  <si>
    <r>
      <rPr>
        <sz val="8"/>
        <rFont val="Arial"/>
        <family val="2"/>
      </rPr>
      <t>D.09.01.01. 15</t>
    </r>
  </si>
  <si>
    <r>
      <rPr>
        <sz val="8"/>
        <rFont val="Arial"/>
        <family val="2"/>
      </rPr>
      <t>Sadzenie drzew liściastych</t>
    </r>
  </si>
  <si>
    <r>
      <rPr>
        <sz val="8"/>
        <rFont val="Arial"/>
        <family val="2"/>
      </rPr>
      <t>D.09.01.01. 12</t>
    </r>
  </si>
  <si>
    <r>
      <rPr>
        <sz val="8"/>
        <rFont val="Arial"/>
        <family val="2"/>
      </rPr>
      <t>Zabezpieczanie pnia drzewa obudową z desek do wysokości 2 m, przykrycie korzeni matami słomianymi, podlanie wodą, rozbiórka</t>
    </r>
  </si>
  <si>
    <r>
      <rPr>
        <sz val="8"/>
        <rFont val="Arial"/>
        <family val="2"/>
      </rPr>
      <t>D.01.02.01a</t>
    </r>
  </si>
  <si>
    <r>
      <rPr>
        <sz val="8"/>
        <rFont val="Arial"/>
        <family val="2"/>
      </rPr>
      <t>Oczyszczenie terenu z pozostałości po wykar- czowaniu</t>
    </r>
  </si>
  <si>
    <r>
      <rPr>
        <sz val="8"/>
        <rFont val="Arial"/>
        <family val="2"/>
      </rPr>
      <t>D.01.02.01. 44</t>
    </r>
  </si>
  <si>
    <r>
      <rPr>
        <sz val="8"/>
        <rFont val="Arial"/>
        <family val="2"/>
      </rPr>
      <t>Wywóz gałęzi i drągowny</t>
    </r>
  </si>
  <si>
    <r>
      <rPr>
        <sz val="8"/>
        <rFont val="Arial"/>
        <family val="2"/>
      </rPr>
      <t>D.01.02.01. 43</t>
    </r>
  </si>
  <si>
    <r>
      <rPr>
        <sz val="8"/>
        <rFont val="Arial"/>
        <family val="2"/>
      </rPr>
      <t>Wywóz karpiny (zagospodarowanie przez Wy- konawcę)</t>
    </r>
  </si>
  <si>
    <r>
      <rPr>
        <sz val="8"/>
        <rFont val="Arial"/>
        <family val="2"/>
      </rPr>
      <t>D.01.02.01. 42</t>
    </r>
  </si>
  <si>
    <r>
      <rPr>
        <sz val="8"/>
        <rFont val="Arial"/>
        <family val="2"/>
      </rPr>
      <t>Wywożenie dłużyc (zagospodarowanie przez Wykonawcę)</t>
    </r>
  </si>
  <si>
    <r>
      <rPr>
        <sz val="8"/>
        <rFont val="Arial"/>
        <family val="2"/>
      </rPr>
      <t>D.01.02.01. 31</t>
    </r>
  </si>
  <si>
    <r>
      <rPr>
        <sz val="8"/>
        <rFont val="Arial"/>
        <family val="2"/>
      </rPr>
      <t>Karczowanie krzaków</t>
    </r>
  </si>
  <si>
    <r>
      <rPr>
        <sz val="8"/>
        <rFont val="Arial"/>
        <family val="2"/>
      </rPr>
      <t>D.01.02.01. 30</t>
    </r>
  </si>
  <si>
    <r>
      <rPr>
        <sz val="8"/>
        <rFont val="Arial"/>
        <family val="2"/>
      </rPr>
      <t>Mechaniczne karczowanie drzew o średnicy 76-85cm</t>
    </r>
  </si>
  <si>
    <r>
      <rPr>
        <sz val="8"/>
        <rFont val="Arial"/>
        <family val="2"/>
      </rPr>
      <t>D.01.02.01. 36</t>
    </r>
  </si>
  <si>
    <r>
      <rPr>
        <sz val="8"/>
        <rFont val="Arial"/>
        <family val="2"/>
      </rPr>
      <t>Mechaniczne ścinanie drzew o średnicy 76- 85cm</t>
    </r>
  </si>
  <si>
    <r>
      <rPr>
        <sz val="8"/>
        <rFont val="Arial"/>
        <family val="2"/>
      </rPr>
      <t>D.01.02.01. 35</t>
    </r>
  </si>
  <si>
    <r>
      <rPr>
        <sz val="8"/>
        <rFont val="Arial"/>
        <family val="2"/>
      </rPr>
      <t>Mechaniczne karczowanie drzew o średnicy 66-75cm</t>
    </r>
  </si>
  <si>
    <r>
      <rPr>
        <sz val="8"/>
        <rFont val="Arial"/>
        <family val="2"/>
      </rPr>
      <t>D.01.02.01. 32</t>
    </r>
  </si>
  <si>
    <r>
      <rPr>
        <sz val="8"/>
        <rFont val="Arial"/>
        <family val="2"/>
      </rPr>
      <t>Mechaniczne ścinanie drzew o średnicy 66- 75cm</t>
    </r>
  </si>
  <si>
    <r>
      <rPr>
        <sz val="8"/>
        <rFont val="Arial"/>
        <family val="2"/>
      </rPr>
      <t>Mechaniczne karczowanie drzew o średnicy 46-65cm</t>
    </r>
  </si>
  <si>
    <r>
      <rPr>
        <sz val="8"/>
        <rFont val="Arial"/>
        <family val="2"/>
      </rPr>
      <t>D.01.02.01. 26</t>
    </r>
  </si>
  <si>
    <r>
      <rPr>
        <sz val="8"/>
        <rFont val="Arial"/>
        <family val="2"/>
      </rPr>
      <t>Mechaniczne ścinanie drzew o średnicy 46- 65cm</t>
    </r>
  </si>
  <si>
    <r>
      <rPr>
        <sz val="8"/>
        <rFont val="Arial"/>
        <family val="2"/>
      </rPr>
      <t>D.01.02.01. 25</t>
    </r>
  </si>
  <si>
    <r>
      <rPr>
        <sz val="8"/>
        <rFont val="Arial"/>
        <family val="2"/>
      </rPr>
      <t>Mechaniczne karczowanie drzew o średnicy 26-45cm</t>
    </r>
  </si>
  <si>
    <r>
      <rPr>
        <sz val="8"/>
        <rFont val="Arial"/>
        <family val="2"/>
      </rPr>
      <t>D.01.02.01. 22</t>
    </r>
  </si>
  <si>
    <r>
      <rPr>
        <sz val="8"/>
        <rFont val="Arial"/>
        <family val="2"/>
      </rPr>
      <t>Mechaniczne ścinanie drzew o średnicy 26- 45cm</t>
    </r>
  </si>
  <si>
    <r>
      <rPr>
        <sz val="8"/>
        <rFont val="Arial"/>
        <family val="2"/>
      </rPr>
      <t>D.01.02.01. 21</t>
    </r>
  </si>
  <si>
    <r>
      <rPr>
        <sz val="8"/>
        <rFont val="Arial"/>
        <family val="2"/>
      </rPr>
      <t>Mechaniczne karczowanie drzew o średnicy 10-25cm</t>
    </r>
  </si>
  <si>
    <r>
      <rPr>
        <sz val="8"/>
        <rFont val="Arial"/>
        <family val="2"/>
      </rPr>
      <t>D.01.02.01. 11</t>
    </r>
  </si>
  <si>
    <r>
      <rPr>
        <sz val="8"/>
        <rFont val="Arial"/>
        <family val="2"/>
      </rPr>
      <t>Mechaniczne ścinanie drzew o średnicy 10- 25cm</t>
    </r>
  </si>
  <si>
    <r>
      <rPr>
        <sz val="8"/>
        <rFont val="Arial"/>
        <family val="2"/>
      </rPr>
      <t>12 d.2.1</t>
    </r>
  </si>
  <si>
    <r>
      <rPr>
        <sz val="8"/>
        <rFont val="Arial"/>
        <family val="2"/>
      </rPr>
      <t>Wciąganie rur kanalizacji wtórnej sprzętem mechanicznym, otwór wolny, rury w zwojach, 1xFi·40·mm-rura HDPE 40/3,7-analogia- wykładanie multirury w studniach kablowych</t>
    </r>
  </si>
  <si>
    <r>
      <rPr>
        <sz val="8"/>
        <rFont val="Arial"/>
        <family val="2"/>
      </rPr>
      <t>Wciąganie rur kanalizacji wtórnej sprzętem mechanicznym, otwór wolny, rury w zwojach, 1xFi·40·mm-rura HDPE 40/3,7-analogia- wykładanie rury w studniach kablowych</t>
    </r>
  </si>
  <si>
    <r>
      <rPr>
        <sz val="8"/>
        <rFont val="Arial"/>
        <family val="2"/>
      </rPr>
      <t>Wciąganie rur kanalizacji wtórnej sprzętem mechanicznym, otwór wolny, rury w zwojach, 1xFi·40·mm - _MULTIRURA MTDB</t>
    </r>
  </si>
  <si>
    <r>
      <rPr>
        <sz val="8"/>
        <rFont val="Arial"/>
        <family val="2"/>
      </rPr>
      <t>Wciąganie rur kanalizacji wtórnej sprzętem mechanicznym, otwór wolny, rury w zwojach, 1xFi·40·mm-rura HDPE 40/3,7</t>
    </r>
  </si>
  <si>
    <r>
      <rPr>
        <sz val="8"/>
        <rFont val="Arial"/>
        <family val="2"/>
      </rPr>
      <t>Budowa kanalizacji kablowej pierwotnej z rur z tworzyw sztucznych w wykopie wykonanym machanicznie w gruncie kategorii III, 1 warstwa i 2 otwory w ciągu kanalizacji, 2 rury w warstwie</t>
    </r>
  </si>
  <si>
    <r>
      <rPr>
        <b/>
        <sz val="9"/>
        <rFont val="Arial"/>
        <family val="2"/>
      </rPr>
      <t>Budowa kanału technologicznego KTp</t>
    </r>
  </si>
  <si>
    <r>
      <rPr>
        <sz val="8"/>
        <rFont val="Arial"/>
        <family val="2"/>
      </rPr>
      <t>Układanie rur ochronnych z PCW w wykopie, rura do Fi·140·mm - rura RHDPEp 250/14,2</t>
    </r>
  </si>
  <si>
    <r>
      <rPr>
        <sz val="8"/>
        <rFont val="Arial"/>
        <family val="2"/>
      </rPr>
      <t xml:space="preserve">Kody CPV: 45232310-8  Roboty budowlane w zakresie linii telefonicznych
</t>
    </r>
    <r>
      <rPr>
        <sz val="8"/>
        <rFont val="Arial"/>
        <family val="2"/>
      </rPr>
      <t xml:space="preserve">Budowa rurociągu kablowego na głębokości 1·m w wykopie wykonanym koparkami łyżkowymi, grunt kategorii III-IV, HDPE Fi·40·mm z bębna, dodatek za każdą następną rurę w
</t>
    </r>
    <r>
      <rPr>
        <sz val="8"/>
        <rFont val="Arial"/>
        <family val="2"/>
      </rPr>
      <t>rurociągu-analogia-rura RHDPEk-S 125</t>
    </r>
  </si>
  <si>
    <r>
      <rPr>
        <b/>
        <sz val="8"/>
        <rFont val="Arial"/>
        <family val="2"/>
      </rPr>
      <t>Jm</t>
    </r>
  </si>
  <si>
    <r>
      <rPr>
        <b/>
        <sz val="8"/>
        <rFont val="Arial"/>
        <family val="2"/>
      </rPr>
      <t>Opis robót</t>
    </r>
  </si>
  <si>
    <r>
      <rPr>
        <b/>
        <sz val="8"/>
        <rFont val="Arial"/>
        <family val="2"/>
      </rPr>
      <t>Nr</t>
    </r>
  </si>
  <si>
    <r>
      <rPr>
        <sz val="8"/>
        <rFont val="Arial"/>
        <family val="2"/>
      </rPr>
      <t>Budowa rurociągu kablowego na głębokości 1·m w wykopie wykonanym koparkami łyżkowymi, grunt kategorii III-IV, HDPE Fi·40·mm z bębna, dodatek za każdą następną rurę w rurociągu_MULTIRURA  MTDB</t>
    </r>
  </si>
  <si>
    <r>
      <rPr>
        <sz val="8"/>
        <rFont val="Arial"/>
        <family val="2"/>
      </rPr>
      <t>Budowa rurociągu kablowego na głębokości 1·m w wykopie wykonanym koparkami łyżkowymi, grunt kategorii III-IV, HDPE Fi·40·mm z bębna, dodatek za każdą następną rurę w rurociągu</t>
    </r>
  </si>
  <si>
    <r>
      <rPr>
        <sz val="8"/>
        <rFont val="Arial"/>
        <family val="2"/>
      </rPr>
      <t>Budowa rurociągu kablowego na głębokości 1·m w wykopie wykonanym koparkami łyżkowymi, grunt kategorii III-IV, HDPE Fi·40·mm w zwojach, 1 rura w rurociągu</t>
    </r>
  </si>
  <si>
    <r>
      <rPr>
        <b/>
        <sz val="9"/>
        <rFont val="Arial"/>
        <family val="2"/>
      </rPr>
      <t>Budowa kanału technologicznego typu KTu</t>
    </r>
  </si>
  <si>
    <r>
      <rPr>
        <sz val="8"/>
        <rFont val="Arial"/>
        <family val="2"/>
      </rPr>
      <t>Montaż elementów mechanicznej ochrony przed ingerencją osób nieuprawnionych w istniejących studniach kablowych, pokrywa dodatkowa z listwami, rama ciężka lub podwójna lekka</t>
    </r>
  </si>
  <si>
    <r>
      <rPr>
        <sz val="8"/>
        <rFont val="Arial"/>
        <family val="2"/>
      </rPr>
      <t>Budowa studni kablowych prefabrykowanych rozdzielczych SKR, typ SKR-2, grunt kategorii III-analogia ,studnia SKO-2g</t>
    </r>
  </si>
  <si>
    <r>
      <rPr>
        <b/>
        <sz val="9"/>
        <rFont val="Arial"/>
        <family val="2"/>
      </rPr>
      <t>Budowa studni kablowych</t>
    </r>
  </si>
  <si>
    <r>
      <rPr>
        <b/>
        <sz val="9"/>
        <rFont val="Arial"/>
        <family val="2"/>
      </rPr>
      <t>BUDOWA KANAŁU TECHNOLOGICZNEGO</t>
    </r>
  </si>
  <si>
    <r>
      <rPr>
        <sz val="8"/>
        <rFont val="Arial"/>
        <family val="2"/>
      </rPr>
      <t>Mechaniczne zasypywanie rowów dla kabli spycharkami, szerokość dna wykopu do 0.4·m, kategoria gruntu III-IV, głębokość rowu do 1.0·m</t>
    </r>
  </si>
  <si>
    <r>
      <rPr>
        <sz val="8"/>
        <rFont val="Arial"/>
        <family val="2"/>
      </rPr>
      <t>Układanie rur ochronnych z PCW w wykopie, rura do Fi·140·mm - rura RHDPE-D 110</t>
    </r>
  </si>
  <si>
    <r>
      <rPr>
        <sz val="8"/>
        <rFont val="Arial"/>
        <family val="2"/>
      </rPr>
      <t>Budowa obiektów podziemnych z bloków betonowych pod drogami i ulicami w gruncie kategorii III, warstwy X otwory/blok = 2x4, suma otworów: 8-analogia , układanie żelbetowej łupiny ochronnej 600x400</t>
    </r>
  </si>
  <si>
    <r>
      <rPr>
        <sz val="8"/>
        <rFont val="Arial"/>
        <family val="2"/>
      </rPr>
      <t>Ręczne kopanie rowów dla kabli, szerokość dna do 0.4·m, kategoria gruntu III, głębokość rowu do 1.0·m</t>
    </r>
  </si>
  <si>
    <r>
      <rPr>
        <sz val="8"/>
        <rFont val="Arial"/>
        <family val="2"/>
      </rPr>
      <t>Układanie rur ochronnych z PCW w wykopie, rura do Fi·110·mm-rura RHDPE-D 110</t>
    </r>
  </si>
  <si>
    <r>
      <rPr>
        <sz val="8"/>
        <rFont val="Arial"/>
        <family val="2"/>
      </rPr>
      <t>Przekładanie kabla doziemnego, grunt kategorii I-II, kabel do Fi·50·mm, pierwszy- kable OKA 81013</t>
    </r>
  </si>
  <si>
    <r>
      <rPr>
        <sz val="8"/>
        <rFont val="Arial"/>
        <family val="2"/>
      </rPr>
      <t>Przekładanie kabla doziemnego, grunt kategorii I-II, kabel do Fi·50·mm, pierwszy- kable OKA 81049</t>
    </r>
  </si>
  <si>
    <r>
      <rPr>
        <sz val="8"/>
        <rFont val="Arial"/>
        <family val="2"/>
      </rPr>
      <t>Układanie rur ochronnych z PCW w wykopie, rura do Fi·110·mm-rura RHDPEp 110/6,3</t>
    </r>
  </si>
  <si>
    <r>
      <rPr>
        <sz val="8"/>
        <rFont val="Arial"/>
        <family val="2"/>
      </rPr>
      <t>złącze</t>
    </r>
  </si>
  <si>
    <r>
      <rPr>
        <sz val="8"/>
        <rFont val="Arial"/>
        <family val="2"/>
      </rPr>
      <t>Montaż złączy przelotowych kabli wypełnionych typu kanałowego ułożonych w ziemi z zastosowaniem modułowych łączników żył i termokurczliwych osłon wzmocnionych, kabel o 10 parach</t>
    </r>
  </si>
  <si>
    <r>
      <rPr>
        <sz val="8"/>
        <rFont val="Arial"/>
        <family val="2"/>
      </rPr>
      <t>Wciąganie kabli światłowodowych do kanalizacji wtórnej wciągarką mechaniczną z rejestratorem siły, rury z warstwą poślizgową z linką, kabel w odcinkach 2·km ,-analogia _kabel 10x4x0,5</t>
    </r>
  </si>
  <si>
    <r>
      <rPr>
        <b/>
        <sz val="9"/>
        <rFont val="Arial"/>
        <family val="2"/>
      </rPr>
      <t>Rondo na drodze krajowej</t>
    </r>
  </si>
  <si>
    <r>
      <rPr>
        <sz val="8"/>
        <rFont val="Arial"/>
        <family val="2"/>
      </rPr>
      <t>2.2.3</t>
    </r>
  </si>
  <si>
    <r>
      <rPr>
        <sz val="8"/>
        <rFont val="Arial"/>
        <family val="2"/>
      </rPr>
      <t>Układanie rur ochronnych z PCW w wykopie, rura do Fi·140·mm - rura RHDPE-D 160</t>
    </r>
  </si>
  <si>
    <r>
      <rPr>
        <sz val="8"/>
        <rFont val="Arial"/>
        <family val="2"/>
      </rPr>
      <t>2.2.2</t>
    </r>
  </si>
  <si>
    <r>
      <rPr>
        <sz val="8"/>
        <rFont val="Arial"/>
        <family val="2"/>
      </rPr>
      <t>2.2.1</t>
    </r>
  </si>
  <si>
    <r>
      <rPr>
        <b/>
        <sz val="9"/>
        <rFont val="Arial"/>
        <family val="2"/>
      </rPr>
      <t>Zabezpieczenie istniejących sieci</t>
    </r>
  </si>
  <si>
    <r>
      <rPr>
        <sz val="8"/>
        <rFont val="Arial"/>
        <family val="2"/>
      </rPr>
      <t>Przekładanie kabla doziemnego, grunt kategorii I-II, kabel do Fi·50·mm, pierwszy- kabel OKA 81076</t>
    </r>
  </si>
  <si>
    <r>
      <rPr>
        <sz val="8"/>
        <rFont val="Arial"/>
        <family val="2"/>
      </rPr>
      <t>2.1.1</t>
    </r>
  </si>
  <si>
    <r>
      <rPr>
        <b/>
        <sz val="9"/>
        <rFont val="Arial"/>
        <family val="2"/>
      </rPr>
      <t>Przebudowa kabli światłowodowych ziemnych</t>
    </r>
  </si>
  <si>
    <r>
      <rPr>
        <b/>
        <sz val="9"/>
        <rFont val="Arial"/>
        <family val="2"/>
      </rPr>
      <t>Sieć Orange</t>
    </r>
  </si>
  <si>
    <r>
      <rPr>
        <b/>
        <sz val="9"/>
        <rFont val="Arial"/>
        <family val="2"/>
      </rPr>
      <t>Rondo na drodze powiatowej</t>
    </r>
  </si>
  <si>
    <r>
      <rPr>
        <sz val="8"/>
        <color rgb="FF131313"/>
        <rFont val="Arial"/>
        <family val="2"/>
      </rPr>
      <t>pomiar</t>
    </r>
  </si>
  <si>
    <r>
      <rPr>
        <sz val="8"/>
        <color rgb="FF131313"/>
        <rFont val="Arial"/>
        <family val="2"/>
      </rPr>
      <t>Badanie i pomiar instalacji uziem</t>
    </r>
    <r>
      <rPr>
        <sz val="8"/>
        <color rgb="FF2D2D2D"/>
        <rFont val="Arial"/>
        <family val="2"/>
      </rPr>
      <t>i</t>
    </r>
    <r>
      <rPr>
        <sz val="8"/>
        <color rgb="FF131313"/>
        <rFont val="Arial"/>
        <family val="2"/>
      </rPr>
      <t>ającej ochronnej lub roboczej, pomiar pierwszy</t>
    </r>
  </si>
  <si>
    <r>
      <rPr>
        <sz val="8"/>
        <color rgb="FF131313"/>
        <rFont val="Arial"/>
        <family val="2"/>
      </rPr>
      <t>0</t>
    </r>
    <r>
      <rPr>
        <sz val="8"/>
        <color rgb="FF525454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</si>
  <si>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odcinek</t>
    </r>
  </si>
  <si>
    <r>
      <rPr>
        <sz val="8"/>
        <color rgb="FF131313"/>
        <rFont val="Arial"/>
        <family val="2"/>
      </rPr>
      <t>Badanie linii kablowej nn o ilości żył do 4</t>
    </r>
  </si>
  <si>
    <r>
      <rPr>
        <sz val="8"/>
        <color rgb="FF131313"/>
        <rFont val="Arial"/>
        <family val="2"/>
      </rPr>
      <t xml:space="preserve">0.07.07 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</si>
  <si>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Malowanie lite</t>
    </r>
    <r>
      <rPr>
        <sz val="8"/>
        <color rgb="FF2D2D2D"/>
        <rFont val="Arial"/>
        <family val="2"/>
      </rPr>
      <t xml:space="preserve">r </t>
    </r>
    <r>
      <rPr>
        <sz val="8"/>
        <color rgb="FF131313"/>
        <rFont val="Arial"/>
        <family val="2"/>
      </rPr>
      <t>i cyfr przy użyciu szablonu, wysokość liter/cyfr  pow.1Ocm</t>
    </r>
  </si>
  <si>
    <r>
      <rPr>
        <sz val="8"/>
        <color rgb="FF131313"/>
        <rFont val="Arial"/>
        <family val="2"/>
      </rPr>
      <t>0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 xml:space="preserve">07 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07.01</t>
    </r>
  </si>
  <si>
    <r>
      <rPr>
        <sz val="8"/>
        <color rgb="FF131313"/>
        <rFont val="Arial"/>
        <family val="2"/>
      </rPr>
      <t xml:space="preserve">Montaż skrzynek oraz tabliczek bezpiecznikowych lub zaciskowych </t>
    </r>
    <r>
      <rPr>
        <sz val="8"/>
        <color rgb="FF525454"/>
        <rFont val="Arial"/>
        <family val="2"/>
      </rPr>
      <t xml:space="preserve">, </t>
    </r>
    <r>
      <rPr>
        <sz val="8"/>
        <color rgb="FF131313"/>
        <rFont val="Arial"/>
        <family val="2"/>
      </rPr>
      <t>tabliczka na konstrukcji, bezpiecz nikowa</t>
    </r>
  </si>
  <si>
    <r>
      <rPr>
        <sz val="8"/>
        <color rgb="FF131313"/>
        <rFont val="Arial"/>
        <family val="2"/>
      </rPr>
      <t xml:space="preserve">Montaż wys </t>
    </r>
    <r>
      <rPr>
        <sz val="8"/>
        <color rgb="FF2D2D2D"/>
        <rFont val="Arial"/>
        <family val="2"/>
      </rPr>
      <t>i</t>
    </r>
    <r>
      <rPr>
        <sz val="8"/>
        <color rgb="FF131313"/>
        <rFont val="Arial"/>
        <family val="2"/>
      </rPr>
      <t xml:space="preserve">ęgników rurowych i przewieszek z lin stalowych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 xml:space="preserve">na słupie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 xml:space="preserve">wys </t>
    </r>
    <r>
      <rPr>
        <sz val="8"/>
        <color rgb="FF2D2D2D"/>
        <rFont val="Arial"/>
        <family val="2"/>
      </rPr>
      <t>i</t>
    </r>
    <r>
      <rPr>
        <sz val="8"/>
        <color rgb="FF131313"/>
        <rFont val="Arial"/>
        <family val="2"/>
      </rPr>
      <t>ęgnik do 15</t>
    </r>
    <r>
      <rPr>
        <sz val="8"/>
        <color rgb="FF424242"/>
        <rFont val="Arial"/>
        <family val="2"/>
      </rPr>
      <t xml:space="preserve">' </t>
    </r>
    <r>
      <rPr>
        <sz val="8"/>
        <color rgb="FF131313"/>
        <rFont val="Arial"/>
        <family val="2"/>
      </rPr>
      <t>kg</t>
    </r>
  </si>
  <si>
    <r>
      <rPr>
        <sz val="8"/>
        <color rgb="FF131313"/>
        <rFont val="Arial"/>
        <family val="2"/>
      </rPr>
      <t>0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 xml:space="preserve">07.07 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</si>
  <si>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 xml:space="preserve">Montaż opraw oświetlenia zewnętrznego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na słupie</t>
    </r>
  </si>
  <si>
    <r>
      <rPr>
        <sz val="8"/>
        <color rgb="FF131313"/>
        <rFont val="Arial"/>
        <family val="2"/>
      </rPr>
      <t>0.07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</si>
  <si>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m</t>
    </r>
  </si>
  <si>
    <r>
      <rPr>
        <sz val="8"/>
        <color rgb="FF131313"/>
        <rFont val="Arial"/>
        <family val="2"/>
      </rPr>
      <t xml:space="preserve">Wciąganie przewodów, z udziałem podnośnika samochodowego </t>
    </r>
    <r>
      <rPr>
        <sz val="8"/>
        <color rgb="FF424242"/>
        <rFont val="Arial"/>
        <family val="2"/>
      </rPr>
      <t xml:space="preserve">, </t>
    </r>
    <r>
      <rPr>
        <sz val="8"/>
        <color rgb="FF131313"/>
        <rFont val="Arial"/>
        <family val="2"/>
      </rPr>
      <t>w słup lub rury osłonowe</t>
    </r>
  </si>
  <si>
    <r>
      <rPr>
        <sz val="8"/>
        <color rgb="FF131313"/>
        <rFont val="Arial"/>
        <family val="2"/>
      </rPr>
      <t>0.07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07.01</t>
    </r>
  </si>
  <si>
    <r>
      <rPr>
        <sz val="8"/>
        <color rgb="FF131313"/>
        <rFont val="Arial"/>
        <family val="2"/>
      </rPr>
      <t xml:space="preserve">Rury ochronne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z PVC, fl25</t>
    </r>
  </si>
  <si>
    <r>
      <rPr>
        <sz val="8"/>
        <color rgb="FF131313"/>
        <rFont val="Arial"/>
        <family val="2"/>
      </rPr>
      <t xml:space="preserve">0.07 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</si>
  <si>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 xml:space="preserve">Montaż latarń oświetleniowych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z fundamentem  prefabrykowanym</t>
    </r>
  </si>
  <si>
    <r>
      <rPr>
        <sz val="8"/>
        <color rgb="FF131313"/>
        <rFont val="Arial"/>
        <family val="2"/>
      </rPr>
      <t>0.07.07.01</t>
    </r>
  </si>
  <si>
    <r>
      <rPr>
        <sz val="8"/>
        <color rgb="FF131313"/>
        <rFont val="Arial"/>
        <family val="2"/>
      </rPr>
      <t>Badanie i pomiar instalacji uziemiającej ochronnej lub robocze</t>
    </r>
    <r>
      <rPr>
        <sz val="8"/>
        <color rgb="FF2D2D2D"/>
        <rFont val="Arial"/>
        <family val="2"/>
      </rPr>
      <t xml:space="preserve">j, </t>
    </r>
    <r>
      <rPr>
        <sz val="8"/>
        <color rgb="FF131313"/>
        <rFont val="Arial"/>
        <family val="2"/>
      </rPr>
      <t>pomiar pierwszy</t>
    </r>
  </si>
  <si>
    <r>
      <rPr>
        <sz val="8"/>
        <color rgb="FF131313"/>
        <rFont val="Arial"/>
        <family val="2"/>
      </rPr>
      <t>0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 xml:space="preserve">07 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</si>
  <si>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0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525454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</si>
  <si>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Obróbka na sucho kabli  do 1</t>
    </r>
    <r>
      <rPr>
        <sz val="8"/>
        <color rgb="FF424242"/>
        <rFont val="Arial"/>
        <family val="2"/>
      </rPr>
      <t xml:space="preserve">' </t>
    </r>
    <r>
      <rPr>
        <sz val="8"/>
        <color rgb="FF131313"/>
        <rFont val="Arial"/>
        <family val="2"/>
      </rPr>
      <t xml:space="preserve">kV o izolacji i powłoce z tworzyw sztucznych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kabel Al3-żyłowy do 50</t>
    </r>
    <r>
      <rPr>
        <sz val="8"/>
        <color rgb="FF424242"/>
        <rFont val="Arial"/>
        <family val="2"/>
      </rPr>
      <t>'</t>
    </r>
    <r>
      <rPr>
        <sz val="8"/>
        <color rgb="FF131313"/>
        <rFont val="Arial"/>
        <family val="2"/>
      </rPr>
      <t xml:space="preserve">mm2
</t>
    </r>
    <r>
      <rPr>
        <sz val="8"/>
        <color rgb="FF131313"/>
        <rFont val="Arial"/>
        <family val="2"/>
      </rPr>
      <t>R = 0</t>
    </r>
    <r>
      <rPr>
        <sz val="8"/>
        <color rgb="FF2D2D2D"/>
        <rFont val="Arial"/>
        <family val="2"/>
      </rPr>
      <t>,</t>
    </r>
    <r>
      <rPr>
        <sz val="8"/>
        <color rgb="FF131313"/>
        <rFont val="Arial"/>
        <family val="2"/>
      </rPr>
      <t>955  M= 1</t>
    </r>
    <r>
      <rPr>
        <sz val="8"/>
        <color rgb="FF2D2D2D"/>
        <rFont val="Arial"/>
        <family val="2"/>
      </rPr>
      <t>,</t>
    </r>
    <r>
      <rPr>
        <sz val="8"/>
        <color rgb="FF131313"/>
        <rFont val="Arial"/>
        <family val="2"/>
      </rPr>
      <t>000  s= 1</t>
    </r>
    <r>
      <rPr>
        <sz val="8"/>
        <color rgb="FF2D2D2D"/>
        <rFont val="Arial"/>
        <family val="2"/>
      </rPr>
      <t>,</t>
    </r>
    <r>
      <rPr>
        <sz val="8"/>
        <color rgb="FF131313"/>
        <rFont val="Arial"/>
        <family val="2"/>
      </rPr>
      <t>000</t>
    </r>
  </si>
  <si>
    <r>
      <rPr>
        <sz val="8"/>
        <color rgb="FF131313"/>
        <rFont val="Arial"/>
        <family val="2"/>
      </rPr>
      <t>0</t>
    </r>
    <r>
      <rPr>
        <sz val="8"/>
        <color rgb="FF2D2D2D"/>
        <rFont val="Arial"/>
        <family val="2"/>
      </rPr>
      <t>.</t>
    </r>
    <r>
      <rPr>
        <sz val="8"/>
        <color rgb="FF131313"/>
        <rFont val="Arial"/>
        <family val="2"/>
      </rPr>
      <t xml:space="preserve">07.07 </t>
    </r>
    <r>
      <rPr>
        <sz val="8"/>
        <color rgb="FF525454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</si>
  <si>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 xml:space="preserve">Mechaniczne zasypywanie rowów dla kabli spycharkami, szerokość dna wykopu do o.4 </t>
    </r>
    <r>
      <rPr>
        <sz val="8"/>
        <color rgb="FF2D2D2D"/>
        <rFont val="Arial"/>
        <family val="2"/>
      </rPr>
      <t>·</t>
    </r>
    <r>
      <rPr>
        <sz val="8"/>
        <color rgb="FF131313"/>
        <rFont val="Arial"/>
        <family val="2"/>
      </rPr>
      <t>m</t>
    </r>
    <r>
      <rPr>
        <sz val="8"/>
        <color rgb="FF2D2D2D"/>
        <rFont val="Arial"/>
        <family val="2"/>
      </rPr>
      <t xml:space="preserve">,
</t>
    </r>
    <r>
      <rPr>
        <sz val="8"/>
        <color rgb="FF131313"/>
        <rFont val="Arial"/>
        <family val="2"/>
      </rPr>
      <t>kategoria gruntu  1-11, głębokość rowu do 0</t>
    </r>
    <r>
      <rPr>
        <sz val="8"/>
        <color rgb="FF525454"/>
        <rFont val="Arial"/>
        <family val="2"/>
      </rPr>
      <t>.</t>
    </r>
    <r>
      <rPr>
        <sz val="8"/>
        <color rgb="FF131313"/>
        <rFont val="Arial"/>
        <family val="2"/>
      </rPr>
      <t>8</t>
    </r>
    <r>
      <rPr>
        <sz val="8"/>
        <color rgb="FF525454"/>
        <rFont val="Arial"/>
        <family val="2"/>
      </rPr>
      <t>·</t>
    </r>
    <r>
      <rPr>
        <sz val="8"/>
        <color rgb="FF131313"/>
        <rFont val="Arial"/>
        <family val="2"/>
      </rPr>
      <t>m</t>
    </r>
  </si>
  <si>
    <r>
      <rPr>
        <sz val="8"/>
        <color rgb="FF131313"/>
        <rFont val="Arial"/>
        <family val="2"/>
      </rPr>
      <t xml:space="preserve">0.07 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</si>
  <si>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Układan</t>
    </r>
    <r>
      <rPr>
        <sz val="8"/>
        <color rgb="FF2D2D2D"/>
        <rFont val="Arial"/>
        <family val="2"/>
      </rPr>
      <t>i</t>
    </r>
    <r>
      <rPr>
        <sz val="8"/>
        <color rgb="FF131313"/>
        <rFont val="Arial"/>
        <family val="2"/>
      </rPr>
      <t xml:space="preserve">e kabli w rowach kablowych </t>
    </r>
    <r>
      <rPr>
        <sz val="8"/>
        <color rgb="FF424242"/>
        <rFont val="Arial"/>
        <family val="2"/>
      </rPr>
      <t xml:space="preserve">. </t>
    </r>
    <r>
      <rPr>
        <sz val="8"/>
        <color rgb="FF131313"/>
        <rFont val="Arial"/>
        <family val="2"/>
      </rPr>
      <t xml:space="preserve">Kable wieiożyłowe układane ręcznie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kabel do 2.0 kg/m, przykrycie kabla folią</t>
    </r>
  </si>
  <si>
    <r>
      <rPr>
        <sz val="8"/>
        <color rgb="FF131313"/>
        <rFont val="Arial"/>
        <family val="2"/>
      </rPr>
      <t>Układanie kabli w rurach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 xml:space="preserve">pustakach lub kanałach zamkniętych </t>
    </r>
    <r>
      <rPr>
        <sz val="8"/>
        <color rgb="FF424242"/>
        <rFont val="Arial"/>
        <family val="2"/>
      </rPr>
      <t xml:space="preserve">. </t>
    </r>
    <r>
      <rPr>
        <sz val="8"/>
        <color rgb="FF131313"/>
        <rFont val="Arial"/>
        <family val="2"/>
      </rPr>
      <t xml:space="preserve">Kable wielożyłowe </t>
    </r>
    <r>
      <rPr>
        <sz val="8"/>
        <color rgb="FF2D2D2D"/>
        <rFont val="Arial"/>
        <family val="2"/>
      </rPr>
      <t xml:space="preserve">, </t>
    </r>
    <r>
      <rPr>
        <sz val="8"/>
        <color rgb="FF131313"/>
        <rFont val="Arial"/>
        <family val="2"/>
      </rPr>
      <t>kabel do 1.0 kg/m</t>
    </r>
  </si>
  <si>
    <r>
      <rPr>
        <sz val="8"/>
        <color rgb="FF131313"/>
        <rFont val="Arial"/>
        <family val="2"/>
      </rPr>
      <t>0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 xml:space="preserve">07 </t>
    </r>
    <r>
      <rPr>
        <sz val="8"/>
        <color rgb="FF424242"/>
        <rFont val="Arial"/>
        <family val="2"/>
      </rPr>
      <t>.</t>
    </r>
    <r>
      <rPr>
        <sz val="8"/>
        <color rgb="FF131313"/>
        <rFont val="Arial"/>
        <family val="2"/>
      </rPr>
      <t>07.01</t>
    </r>
  </si>
  <si>
    <r>
      <rPr>
        <sz val="8"/>
        <color rgb="FF131313"/>
        <rFont val="Arial"/>
        <family val="2"/>
      </rPr>
      <t>Ułożenie rur osłonowych PVC do F</t>
    </r>
    <r>
      <rPr>
        <sz val="8"/>
        <color rgb="FF2F2F2F"/>
        <rFont val="Arial"/>
        <family val="2"/>
      </rPr>
      <t xml:space="preserve">i' </t>
    </r>
    <r>
      <rPr>
        <sz val="8"/>
        <color rgb="FF131313"/>
        <rFont val="Arial"/>
        <family val="2"/>
      </rPr>
      <t>11</t>
    </r>
    <r>
      <rPr>
        <sz val="11"/>
        <color rgb="FF131313"/>
        <rFont val="Arial"/>
        <family val="2"/>
      </rPr>
      <t xml:space="preserve">o· </t>
    </r>
    <r>
      <rPr>
        <sz val="8"/>
        <color rgb="FF131313"/>
        <rFont val="Arial"/>
        <family val="2"/>
      </rPr>
      <t>mm</t>
    </r>
  </si>
  <si>
    <r>
      <rPr>
        <sz val="8"/>
        <color rgb="FF131313"/>
        <rFont val="Arial"/>
        <family val="2"/>
      </rPr>
      <t>0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 xml:space="preserve">07.07 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</si>
  <si>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 xml:space="preserve">Nasypanie warstwy piasku na dnie rowu kablowego </t>
    </r>
    <r>
      <rPr>
        <sz val="8"/>
        <color rgb="FF2F2F2F"/>
        <rFont val="Arial"/>
        <family val="2"/>
      </rPr>
      <t xml:space="preserve">, </t>
    </r>
    <r>
      <rPr>
        <sz val="8"/>
        <color rgb="FF131313"/>
        <rFont val="Arial"/>
        <family val="2"/>
      </rPr>
      <t>o szerokości do 0,4</t>
    </r>
    <r>
      <rPr>
        <sz val="8"/>
        <color rgb="FF2F2F2F"/>
        <rFont val="Arial"/>
        <family val="2"/>
      </rPr>
      <t xml:space="preserve">' </t>
    </r>
    <r>
      <rPr>
        <sz val="8"/>
        <color rgb="FF131313"/>
        <rFont val="Arial"/>
        <family val="2"/>
      </rPr>
      <t>m R = 0</t>
    </r>
    <r>
      <rPr>
        <sz val="8"/>
        <color rgb="FF2F2F2F"/>
        <rFont val="Arial"/>
        <family val="2"/>
      </rPr>
      <t>,</t>
    </r>
    <r>
      <rPr>
        <sz val="8"/>
        <color rgb="FF131313"/>
        <rFont val="Arial"/>
        <family val="2"/>
      </rPr>
      <t>955   M= 1</t>
    </r>
    <r>
      <rPr>
        <sz val="8"/>
        <color rgb="FF484848"/>
        <rFont val="Arial"/>
        <family val="2"/>
      </rPr>
      <t>,</t>
    </r>
    <r>
      <rPr>
        <sz val="8"/>
        <color rgb="FF131313"/>
        <rFont val="Arial"/>
        <family val="2"/>
      </rPr>
      <t>000   s= 1,000</t>
    </r>
  </si>
  <si>
    <r>
      <rPr>
        <sz val="8"/>
        <color rgb="FF131313"/>
        <rFont val="Arial"/>
        <family val="2"/>
      </rPr>
      <t>0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</si>
  <si>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Mechan</t>
    </r>
    <r>
      <rPr>
        <sz val="8"/>
        <color rgb="FF2F2F2F"/>
        <rFont val="Arial"/>
        <family val="2"/>
      </rPr>
      <t>i</t>
    </r>
    <r>
      <rPr>
        <sz val="8"/>
        <color rgb="FF131313"/>
        <rFont val="Arial"/>
        <family val="2"/>
      </rPr>
      <t xml:space="preserve">czne kopanie rowów dla kabli koparkami podsiębiernymi </t>
    </r>
    <r>
      <rPr>
        <sz val="8"/>
        <color rgb="FF2F2F2F"/>
        <rFont val="Arial"/>
        <family val="2"/>
      </rPr>
      <t xml:space="preserve">, </t>
    </r>
    <r>
      <rPr>
        <sz val="8"/>
        <color rgb="FF131313"/>
        <rFont val="Arial"/>
        <family val="2"/>
      </rPr>
      <t>szerokość dna do 0.4</t>
    </r>
    <r>
      <rPr>
        <sz val="8"/>
        <color rgb="FF2F2F2F"/>
        <rFont val="Arial"/>
        <family val="2"/>
      </rPr>
      <t xml:space="preserve">' </t>
    </r>
    <r>
      <rPr>
        <sz val="8"/>
        <color rgb="FF131313"/>
        <rFont val="Arial"/>
        <family val="2"/>
      </rPr>
      <t>m</t>
    </r>
    <r>
      <rPr>
        <sz val="8"/>
        <color rgb="FF2F2F2F"/>
        <rFont val="Arial"/>
        <family val="2"/>
      </rPr>
      <t xml:space="preserve">, </t>
    </r>
    <r>
      <rPr>
        <sz val="8"/>
        <color rgb="FF131313"/>
        <rFont val="Arial"/>
        <family val="2"/>
      </rPr>
      <t>kategoria gruntu 1-11, głębokość rowu do 0</t>
    </r>
    <r>
      <rPr>
        <sz val="8"/>
        <color rgb="FF2F2F2F"/>
        <rFont val="Arial"/>
        <family val="2"/>
      </rPr>
      <t>,</t>
    </r>
    <r>
      <rPr>
        <sz val="8"/>
        <color rgb="FF131313"/>
        <rFont val="Arial"/>
        <family val="2"/>
      </rPr>
      <t>8</t>
    </r>
    <r>
      <rPr>
        <sz val="8"/>
        <color rgb="FF484848"/>
        <rFont val="Arial"/>
        <family val="2"/>
      </rPr>
      <t xml:space="preserve">' </t>
    </r>
    <r>
      <rPr>
        <sz val="8"/>
        <color rgb="FF131313"/>
        <rFont val="Arial"/>
        <family val="2"/>
      </rPr>
      <t>m</t>
    </r>
  </si>
  <si>
    <r>
      <rPr>
        <sz val="8"/>
        <color rgb="FF131313"/>
        <rFont val="Arial"/>
        <family val="2"/>
      </rPr>
      <t>0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 xml:space="preserve">07.07 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</si>
  <si>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Układanie kabli nn w rurach</t>
    </r>
  </si>
  <si>
    <r>
      <rPr>
        <sz val="8"/>
        <color rgb="FF131313"/>
        <rFont val="Arial"/>
        <family val="2"/>
      </rPr>
      <t>0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</si>
  <si>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 xml:space="preserve">Układanie kabli w rowach kablowych. Kable wieiożyłowe układane ręcznie </t>
    </r>
    <r>
      <rPr>
        <sz val="8"/>
        <color rgb="FF5D5D5D"/>
        <rFont val="Arial"/>
        <family val="2"/>
      </rPr>
      <t xml:space="preserve">. </t>
    </r>
    <r>
      <rPr>
        <sz val="8"/>
        <color rgb="FF131313"/>
        <rFont val="Arial"/>
        <family val="2"/>
      </rPr>
      <t>Kable zasilające i sterownicze</t>
    </r>
  </si>
  <si>
    <r>
      <rPr>
        <sz val="8"/>
        <color rgb="FF131313"/>
        <rFont val="Arial"/>
        <family val="2"/>
      </rPr>
      <t>0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07.07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</si>
  <si>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Szafka oświetleniowa SzO</t>
    </r>
  </si>
  <si>
    <r>
      <rPr>
        <sz val="8"/>
        <color rgb="FF131313"/>
        <rFont val="Arial"/>
        <family val="2"/>
      </rPr>
      <t>0.07.07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</si>
  <si>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Ułożenie rur osłonowych PVC do Fi'11</t>
    </r>
    <r>
      <rPr>
        <sz val="11"/>
        <color rgb="FF131313"/>
        <rFont val="Arial"/>
        <family val="2"/>
      </rPr>
      <t>o</t>
    </r>
    <r>
      <rPr>
        <sz val="11"/>
        <color rgb="FF2F2F2F"/>
        <rFont val="Arial"/>
        <family val="2"/>
      </rPr>
      <t>·</t>
    </r>
    <r>
      <rPr>
        <sz val="8"/>
        <color rgb="FF131313"/>
        <rFont val="Arial"/>
        <family val="2"/>
      </rPr>
      <t>mm</t>
    </r>
  </si>
  <si>
    <r>
      <rPr>
        <sz val="8"/>
        <color rgb="FF131313"/>
        <rFont val="Arial"/>
        <family val="2"/>
      </rPr>
      <t>0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07.07.01</t>
    </r>
  </si>
  <si>
    <r>
      <rPr>
        <sz val="8"/>
        <color rgb="FF131313"/>
        <rFont val="Arial"/>
        <family val="2"/>
      </rPr>
      <t>Mechaniczne przepychanie rur pod drogami i nasypami</t>
    </r>
    <r>
      <rPr>
        <sz val="8"/>
        <color rgb="FF2F2F2F"/>
        <rFont val="Arial"/>
        <family val="2"/>
      </rPr>
      <t xml:space="preserve">, </t>
    </r>
    <r>
      <rPr>
        <sz val="8"/>
        <color rgb="FF131313"/>
        <rFont val="Arial"/>
        <family val="2"/>
      </rPr>
      <t>Fi do 11Omm</t>
    </r>
  </si>
  <si>
    <r>
      <rPr>
        <sz val="8"/>
        <color rgb="FF131313"/>
        <rFont val="Arial"/>
        <family val="2"/>
      </rPr>
      <t xml:space="preserve">Wykopy pionowe ręczne dla urządzenia przeciskowego wraz z zasypaniem </t>
    </r>
    <r>
      <rPr>
        <sz val="8"/>
        <color rgb="FF2F2F2F"/>
        <rFont val="Arial"/>
        <family val="2"/>
      </rPr>
      <t xml:space="preserve">, </t>
    </r>
    <r>
      <rPr>
        <sz val="8"/>
        <color rgb="FF131313"/>
        <rFont val="Arial"/>
        <family val="2"/>
      </rPr>
      <t>grun nienawodniony, kategori</t>
    </r>
    <r>
      <rPr>
        <sz val="8"/>
        <color rgb="FF2F2F2F"/>
        <rFont val="Arial"/>
        <family val="2"/>
      </rPr>
      <t xml:space="preserve">i </t>
    </r>
    <r>
      <rPr>
        <sz val="8"/>
        <color rgb="FF131313"/>
        <rFont val="Arial"/>
        <family val="2"/>
      </rPr>
      <t>III-IV</t>
    </r>
  </si>
  <si>
    <r>
      <rPr>
        <sz val="8"/>
        <color rgb="FF131313"/>
        <rFont val="Arial"/>
        <family val="2"/>
      </rPr>
      <t>0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484848"/>
        <rFont val="Arial"/>
        <family val="2"/>
      </rPr>
      <t>.</t>
    </r>
    <r>
      <rPr>
        <sz val="8"/>
        <color rgb="FF131313"/>
        <rFont val="Arial"/>
        <family val="2"/>
      </rPr>
      <t>07</t>
    </r>
    <r>
      <rPr>
        <sz val="8"/>
        <color rgb="FF2F2F2F"/>
        <rFont val="Arial"/>
        <family val="2"/>
      </rPr>
      <t>.</t>
    </r>
    <r>
      <rPr>
        <sz val="8"/>
        <color rgb="FF131313"/>
        <rFont val="Arial"/>
        <family val="2"/>
      </rPr>
      <t>01</t>
    </r>
  </si>
  <si>
    <r>
      <rPr>
        <sz val="8"/>
        <color rgb="FF131313"/>
        <rFont val="Arial"/>
        <family val="2"/>
      </rPr>
      <t>Budowa sieci oświetleniowej Obszar 501</t>
    </r>
  </si>
  <si>
    <r>
      <rPr>
        <sz val="8"/>
        <color rgb="FF313131"/>
        <rFont val="Arial"/>
        <family val="2"/>
      </rPr>
      <t>pomiar</t>
    </r>
  </si>
  <si>
    <r>
      <rPr>
        <sz val="8"/>
        <color rgb="FF313131"/>
        <rFont val="Arial"/>
        <family val="2"/>
      </rPr>
      <t xml:space="preserve">Badanie </t>
    </r>
    <r>
      <rPr>
        <sz val="8"/>
        <color rgb="FF1A1A1A"/>
        <rFont val="Arial"/>
        <family val="2"/>
      </rPr>
      <t>i</t>
    </r>
    <r>
      <rPr>
        <sz val="8"/>
        <color rgb="FF464646"/>
        <rFont val="Arial"/>
        <family val="2"/>
      </rPr>
      <t>pom</t>
    </r>
    <r>
      <rPr>
        <sz val="8"/>
        <color rgb="FF1A1A1A"/>
        <rFont val="Arial"/>
        <family val="2"/>
      </rPr>
      <t xml:space="preserve">iar </t>
    </r>
    <r>
      <rPr>
        <sz val="8"/>
        <color rgb="FF313131"/>
        <rFont val="Arial"/>
        <family val="2"/>
      </rPr>
      <t xml:space="preserve">instalacji </t>
    </r>
    <r>
      <rPr>
        <sz val="8"/>
        <color rgb="FF1A1A1A"/>
        <rFont val="Arial"/>
        <family val="2"/>
      </rPr>
      <t>u</t>
    </r>
    <r>
      <rPr>
        <sz val="8"/>
        <color rgb="FF464646"/>
        <rFont val="Arial"/>
        <family val="2"/>
      </rPr>
      <t>z</t>
    </r>
    <r>
      <rPr>
        <sz val="8"/>
        <color rgb="FF1A1A1A"/>
        <rFont val="Arial"/>
        <family val="2"/>
      </rPr>
      <t>i</t>
    </r>
    <r>
      <rPr>
        <sz val="8"/>
        <color rgb="FF464646"/>
        <rFont val="Arial"/>
        <family val="2"/>
      </rPr>
      <t>emia</t>
    </r>
    <r>
      <rPr>
        <sz val="8"/>
        <color rgb="FF1A1A1A"/>
        <rFont val="Arial"/>
        <family val="2"/>
      </rPr>
      <t>j</t>
    </r>
    <r>
      <rPr>
        <sz val="8"/>
        <color rgb="FF464646"/>
        <rFont val="Arial"/>
        <family val="2"/>
      </rPr>
      <t>ącej oc</t>
    </r>
    <r>
      <rPr>
        <sz val="8"/>
        <color rgb="FF1A1A1A"/>
        <rFont val="Arial"/>
        <family val="2"/>
      </rPr>
      <t>hr</t>
    </r>
    <r>
      <rPr>
        <sz val="8"/>
        <color rgb="FF464646"/>
        <rFont val="Arial"/>
        <family val="2"/>
      </rPr>
      <t>onne</t>
    </r>
    <r>
      <rPr>
        <sz val="8"/>
        <color rgb="FF1A1A1A"/>
        <rFont val="Arial"/>
        <family val="2"/>
      </rPr>
      <t xml:space="preserve">j </t>
    </r>
    <r>
      <rPr>
        <sz val="8"/>
        <color rgb="FF313131"/>
        <rFont val="Arial"/>
        <family val="2"/>
      </rPr>
      <t>lub roboc</t>
    </r>
    <r>
      <rPr>
        <sz val="8"/>
        <color rgb="FF595959"/>
        <rFont val="Arial"/>
        <family val="2"/>
      </rPr>
      <t>ze</t>
    </r>
    <r>
      <rPr>
        <sz val="8"/>
        <color rgb="FF313131"/>
        <rFont val="Arial"/>
        <family val="2"/>
      </rPr>
      <t xml:space="preserve">j, pomiar </t>
    </r>
    <r>
      <rPr>
        <sz val="8"/>
        <color rgb="FF464646"/>
        <rFont val="Arial"/>
        <family val="2"/>
      </rPr>
      <t>pierwszy</t>
    </r>
  </si>
  <si>
    <r>
      <rPr>
        <sz val="8"/>
        <color rgb="FF313131"/>
        <rFont val="Arial"/>
        <family val="2"/>
      </rPr>
      <t>0.07.07.01</t>
    </r>
  </si>
  <si>
    <r>
      <rPr>
        <sz val="8"/>
        <color rgb="FF313131"/>
        <rFont val="Arial"/>
        <family val="2"/>
      </rPr>
      <t>1</t>
    </r>
    <r>
      <rPr>
        <sz val="8"/>
        <color rgb="FF595959"/>
        <rFont val="Arial"/>
        <family val="2"/>
      </rPr>
      <t>.3.</t>
    </r>
    <r>
      <rPr>
        <sz val="8"/>
        <color rgb="FF313131"/>
        <rFont val="Arial"/>
        <family val="2"/>
      </rPr>
      <t>9</t>
    </r>
  </si>
  <si>
    <r>
      <rPr>
        <sz val="8"/>
        <color rgb="FF464646"/>
        <rFont val="Arial"/>
        <family val="2"/>
      </rPr>
      <t>odcinek</t>
    </r>
  </si>
  <si>
    <r>
      <rPr>
        <sz val="8"/>
        <color rgb="FF313131"/>
        <rFont val="Arial"/>
        <family val="2"/>
      </rPr>
      <t>0.07.07</t>
    </r>
    <r>
      <rPr>
        <sz val="8"/>
        <color rgb="FF595959"/>
        <rFont val="Arial"/>
        <family val="2"/>
      </rPr>
      <t>.01</t>
    </r>
  </si>
  <si>
    <r>
      <rPr>
        <sz val="8"/>
        <color rgb="FF313131"/>
        <rFont val="Arial"/>
        <family val="2"/>
      </rPr>
      <t>1.3.8</t>
    </r>
  </si>
  <si>
    <r>
      <rPr>
        <sz val="8"/>
        <color rgb="FF1A1A1A"/>
        <rFont val="Arial"/>
        <family val="2"/>
      </rPr>
      <t>0.07.07.01</t>
    </r>
  </si>
  <si>
    <r>
      <rPr>
        <sz val="8"/>
        <color rgb="FF313131"/>
        <rFont val="Arial"/>
        <family val="2"/>
      </rPr>
      <t>1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3</t>
    </r>
    <r>
      <rPr>
        <sz val="8"/>
        <color rgb="FF6B6B6B"/>
        <rFont val="Arial"/>
        <family val="2"/>
      </rPr>
      <t>.</t>
    </r>
    <r>
      <rPr>
        <sz val="8"/>
        <color rgb="FF313131"/>
        <rFont val="Arial"/>
        <family val="2"/>
      </rPr>
      <t>7</t>
    </r>
  </si>
  <si>
    <r>
      <rPr>
        <sz val="8"/>
        <color rgb="FF313131"/>
        <rFont val="Arial"/>
        <family val="2"/>
      </rPr>
      <t xml:space="preserve">Montaż skrzynek oraz tabliczek </t>
    </r>
    <r>
      <rPr>
        <sz val="8"/>
        <color rgb="FF1A1A1A"/>
        <rFont val="Arial"/>
        <family val="2"/>
      </rPr>
      <t xml:space="preserve">bezpiecznikowych lub </t>
    </r>
    <r>
      <rPr>
        <sz val="8"/>
        <color rgb="FF313131"/>
        <rFont val="Arial"/>
        <family val="2"/>
      </rPr>
      <t>zaciskowych, tabliczka na konstrukcji, bezpiecznikowa</t>
    </r>
  </si>
  <si>
    <r>
      <rPr>
        <sz val="8"/>
        <color rgb="FF313131"/>
        <rFont val="Arial"/>
        <family val="2"/>
      </rPr>
      <t>1.3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6</t>
    </r>
  </si>
  <si>
    <r>
      <rPr>
        <sz val="8"/>
        <color rgb="FF313131"/>
        <rFont val="Arial"/>
        <family val="2"/>
      </rPr>
      <t xml:space="preserve">Montaż wysięgników </t>
    </r>
    <r>
      <rPr>
        <sz val="8"/>
        <color rgb="FF1A1A1A"/>
        <rFont val="Arial"/>
        <family val="2"/>
      </rPr>
      <t xml:space="preserve">rurowych </t>
    </r>
    <r>
      <rPr>
        <sz val="8"/>
        <color rgb="FF313131"/>
        <rFont val="Arial"/>
        <family val="2"/>
      </rPr>
      <t xml:space="preserve">iprzewieszek z lin stalowych, na słupie, wysięgnik </t>
    </r>
    <r>
      <rPr>
        <sz val="8"/>
        <color rgb="FF1A1A1A"/>
        <rFont val="Arial"/>
        <family val="2"/>
      </rPr>
      <t>do 15"kg</t>
    </r>
  </si>
  <si>
    <r>
      <rPr>
        <sz val="8"/>
        <color rgb="FF313131"/>
        <rFont val="Arial"/>
        <family val="2"/>
      </rPr>
      <t>0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07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07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01</t>
    </r>
  </si>
  <si>
    <r>
      <rPr>
        <sz val="8"/>
        <color rgb="FF1A1A1A"/>
        <rFont val="Arial"/>
        <family val="2"/>
      </rPr>
      <t>1</t>
    </r>
    <r>
      <rPr>
        <sz val="8"/>
        <color rgb="FF464646"/>
        <rFont val="Arial"/>
        <family val="2"/>
      </rPr>
      <t>.3</t>
    </r>
    <r>
      <rPr>
        <sz val="8"/>
        <color rgb="FF6B6B6B"/>
        <rFont val="Arial"/>
        <family val="2"/>
      </rPr>
      <t>.</t>
    </r>
    <r>
      <rPr>
        <sz val="8"/>
        <color rgb="FF313131"/>
        <rFont val="Arial"/>
        <family val="2"/>
      </rPr>
      <t>5</t>
    </r>
  </si>
  <si>
    <r>
      <rPr>
        <sz val="8"/>
        <color rgb="FF1A1A1A"/>
        <rFont val="Arial"/>
        <family val="2"/>
      </rPr>
      <t>Monta</t>
    </r>
    <r>
      <rPr>
        <sz val="8"/>
        <color rgb="FF464646"/>
        <rFont val="Arial"/>
        <family val="2"/>
      </rPr>
      <t xml:space="preserve">ż </t>
    </r>
    <r>
      <rPr>
        <sz val="8"/>
        <color rgb="FF313131"/>
        <rFont val="Arial"/>
        <family val="2"/>
      </rPr>
      <t>opraw oświetlenia zewnętrznego, na słupie</t>
    </r>
  </si>
  <si>
    <r>
      <rPr>
        <sz val="8"/>
        <color rgb="FF464646"/>
        <rFont val="Arial"/>
        <family val="2"/>
      </rPr>
      <t>1</t>
    </r>
    <r>
      <rPr>
        <sz val="8"/>
        <color rgb="FF1A1A1A"/>
        <rFont val="Arial"/>
        <family val="2"/>
      </rPr>
      <t>.3.4</t>
    </r>
  </si>
  <si>
    <r>
      <rPr>
        <sz val="8"/>
        <color rgb="FF313131"/>
        <rFont val="Arial"/>
        <family val="2"/>
      </rPr>
      <t>m</t>
    </r>
  </si>
  <si>
    <r>
      <rPr>
        <sz val="8"/>
        <color rgb="FF313131"/>
        <rFont val="Arial"/>
        <family val="2"/>
      </rPr>
      <t xml:space="preserve">Wciąganie przewodów, z </t>
    </r>
    <r>
      <rPr>
        <sz val="8"/>
        <color rgb="FF1A1A1A"/>
        <rFont val="Arial"/>
        <family val="2"/>
      </rPr>
      <t xml:space="preserve">udziałem </t>
    </r>
    <r>
      <rPr>
        <sz val="8"/>
        <color rgb="FF313131"/>
        <rFont val="Arial"/>
        <family val="2"/>
      </rPr>
      <t xml:space="preserve">podnośnika samochodowego, w </t>
    </r>
    <r>
      <rPr>
        <sz val="8"/>
        <color rgb="FF1A1A1A"/>
        <rFont val="Arial"/>
        <family val="2"/>
      </rPr>
      <t xml:space="preserve">słup lub </t>
    </r>
    <r>
      <rPr>
        <sz val="8"/>
        <color rgb="FF313131"/>
        <rFont val="Arial"/>
        <family val="2"/>
      </rPr>
      <t>rury oslonowe</t>
    </r>
  </si>
  <si>
    <r>
      <rPr>
        <sz val="8"/>
        <color rgb="FF1A1A1A"/>
        <rFont val="Arial"/>
        <family val="2"/>
      </rPr>
      <t>0.07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07</t>
    </r>
    <r>
      <rPr>
        <sz val="8"/>
        <rFont val="Arial"/>
        <family val="2"/>
      </rPr>
      <t>.</t>
    </r>
    <r>
      <rPr>
        <sz val="8"/>
        <color rgb="FF313131"/>
        <rFont val="Arial"/>
        <family val="2"/>
      </rPr>
      <t>01</t>
    </r>
  </si>
  <si>
    <r>
      <rPr>
        <sz val="8"/>
        <color rgb="FF313131"/>
        <rFont val="Arial"/>
        <family val="2"/>
      </rPr>
      <t>1.3.3</t>
    </r>
  </si>
  <si>
    <r>
      <rPr>
        <sz val="8"/>
        <color rgb="FF1A1A1A"/>
        <rFont val="Arial"/>
        <family val="2"/>
      </rPr>
      <t>m</t>
    </r>
  </si>
  <si>
    <r>
      <rPr>
        <sz val="8"/>
        <color rgb="FF313131"/>
        <rFont val="Arial"/>
        <family val="2"/>
      </rPr>
      <t xml:space="preserve">Rury ochronne </t>
    </r>
    <r>
      <rPr>
        <sz val="8"/>
        <color rgb="FF595959"/>
        <rFont val="Arial"/>
        <family val="2"/>
      </rPr>
      <t xml:space="preserve">, </t>
    </r>
    <r>
      <rPr>
        <sz val="8"/>
        <color rgb="FF313131"/>
        <rFont val="Arial"/>
        <family val="2"/>
      </rPr>
      <t xml:space="preserve">z </t>
    </r>
    <r>
      <rPr>
        <sz val="8"/>
        <color rgb="FF1A1A1A"/>
        <rFont val="Arial"/>
        <family val="2"/>
      </rPr>
      <t>PVC</t>
    </r>
    <r>
      <rPr>
        <sz val="8"/>
        <color rgb="FF6B6B6B"/>
        <rFont val="Arial"/>
        <family val="2"/>
      </rPr>
      <t>,</t>
    </r>
    <r>
      <rPr>
        <sz val="8"/>
        <color rgb="FF1A1A1A"/>
        <rFont val="Arial"/>
        <family val="2"/>
      </rPr>
      <t>fl25</t>
    </r>
  </si>
  <si>
    <r>
      <rPr>
        <sz val="8"/>
        <color rgb="FF1A1A1A"/>
        <rFont val="Arial"/>
        <family val="2"/>
      </rPr>
      <t>0</t>
    </r>
    <r>
      <rPr>
        <sz val="8"/>
        <color rgb="FF6B6B6B"/>
        <rFont val="Arial"/>
        <family val="2"/>
      </rPr>
      <t>.</t>
    </r>
    <r>
      <rPr>
        <sz val="8"/>
        <color rgb="FF313131"/>
        <rFont val="Arial"/>
        <family val="2"/>
      </rPr>
      <t>07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07</t>
    </r>
    <r>
      <rPr>
        <sz val="8"/>
        <color rgb="FF595959"/>
        <rFont val="Arial"/>
        <family val="2"/>
      </rPr>
      <t>.</t>
    </r>
    <r>
      <rPr>
        <sz val="8"/>
        <color rgb="FF313131"/>
        <rFont val="Arial"/>
        <family val="2"/>
      </rPr>
      <t>01</t>
    </r>
  </si>
  <si>
    <r>
      <rPr>
        <sz val="8"/>
        <color rgb="FF1A1A1A"/>
        <rFont val="Arial"/>
        <family val="2"/>
      </rPr>
      <t>1</t>
    </r>
    <r>
      <rPr>
        <sz val="8"/>
        <color rgb="FF464646"/>
        <rFont val="Arial"/>
        <family val="2"/>
      </rPr>
      <t>.3</t>
    </r>
    <r>
      <rPr>
        <sz val="8"/>
        <color rgb="FF6B6B6B"/>
        <rFont val="Arial"/>
        <family val="2"/>
      </rPr>
      <t>.</t>
    </r>
    <r>
      <rPr>
        <sz val="8"/>
        <color rgb="FF313131"/>
        <rFont val="Arial"/>
        <family val="2"/>
      </rPr>
      <t>2</t>
    </r>
  </si>
  <si>
    <r>
      <rPr>
        <sz val="8"/>
        <color rgb="FF1A1A1A"/>
        <rFont val="Arial"/>
        <family val="2"/>
      </rPr>
      <t xml:space="preserve">Montaż </t>
    </r>
    <r>
      <rPr>
        <sz val="8"/>
        <color rgb="FF313131"/>
        <rFont val="Arial"/>
        <family val="2"/>
      </rPr>
      <t xml:space="preserve">latarń oświetleniowych, z </t>
    </r>
    <r>
      <rPr>
        <sz val="8"/>
        <color rgb="FF1A1A1A"/>
        <rFont val="Arial"/>
        <family val="2"/>
      </rPr>
      <t xml:space="preserve">fundamentem </t>
    </r>
    <r>
      <rPr>
        <sz val="8"/>
        <color rgb="FF313131"/>
        <rFont val="Arial"/>
        <family val="2"/>
      </rPr>
      <t>prefabrykowanym</t>
    </r>
  </si>
  <si>
    <r>
      <rPr>
        <sz val="8"/>
        <color rgb="FF313131"/>
        <rFont val="Arial"/>
        <family val="2"/>
      </rPr>
      <t>0.07</t>
    </r>
    <r>
      <rPr>
        <sz val="8"/>
        <rFont val="Arial"/>
        <family val="2"/>
      </rPr>
      <t>.</t>
    </r>
    <r>
      <rPr>
        <sz val="8"/>
        <color rgb="FF313131"/>
        <rFont val="Arial"/>
        <family val="2"/>
      </rPr>
      <t>07.01</t>
    </r>
  </si>
  <si>
    <r>
      <rPr>
        <sz val="8"/>
        <color rgb="FF1A1A1A"/>
        <rFont val="Arial"/>
        <family val="2"/>
      </rPr>
      <t>1</t>
    </r>
    <r>
      <rPr>
        <sz val="8"/>
        <color rgb="FF464646"/>
        <rFont val="Arial"/>
        <family val="2"/>
      </rPr>
      <t>.3</t>
    </r>
    <r>
      <rPr>
        <sz val="8"/>
        <color rgb="FF1A1A1A"/>
        <rFont val="Arial"/>
        <family val="2"/>
      </rPr>
      <t>.1</t>
    </r>
  </si>
  <si>
    <r>
      <rPr>
        <sz val="8"/>
        <color rgb="FF1A1A1A"/>
        <rFont val="Arial"/>
        <family val="2"/>
      </rPr>
      <t xml:space="preserve">Montaż słupów oświetleniowych </t>
    </r>
    <r>
      <rPr>
        <sz val="8"/>
        <color rgb="FF313131"/>
        <rFont val="Arial"/>
        <family val="2"/>
      </rPr>
      <t xml:space="preserve">z </t>
    </r>
    <r>
      <rPr>
        <sz val="8"/>
        <color rgb="FF1A1A1A"/>
        <rFont val="Arial"/>
        <family val="2"/>
      </rPr>
      <t>oprawami</t>
    </r>
  </si>
  <si>
    <r>
      <rPr>
        <sz val="8"/>
        <color rgb="FF313131"/>
        <rFont val="Arial"/>
        <family val="2"/>
      </rPr>
      <t>1.3</t>
    </r>
  </si>
  <si>
    <r>
      <rPr>
        <sz val="8"/>
        <color rgb="FF424242"/>
        <rFont val="Arial"/>
        <family val="2"/>
      </rPr>
      <t>pomiar</t>
    </r>
  </si>
  <si>
    <r>
      <rPr>
        <sz val="8"/>
        <color rgb="FF2D2D2D"/>
        <rFont val="Arial"/>
        <family val="2"/>
      </rPr>
      <t xml:space="preserve">Badanie i pomiar </t>
    </r>
    <r>
      <rPr>
        <sz val="8"/>
        <color rgb="FF1A1A1A"/>
        <rFont val="Arial"/>
        <family val="2"/>
      </rPr>
      <t>in</t>
    </r>
    <r>
      <rPr>
        <sz val="8"/>
        <color rgb="FF424242"/>
        <rFont val="Arial"/>
        <family val="2"/>
      </rPr>
      <t xml:space="preserve">stalacji </t>
    </r>
    <r>
      <rPr>
        <sz val="8"/>
        <color rgb="FF2D2D2D"/>
        <rFont val="Arial"/>
        <family val="2"/>
      </rPr>
      <t xml:space="preserve">uziemiającej </t>
    </r>
    <r>
      <rPr>
        <sz val="8"/>
        <color rgb="FF424242"/>
        <rFont val="Arial"/>
        <family val="2"/>
      </rPr>
      <t>oc</t>
    </r>
    <r>
      <rPr>
        <sz val="8"/>
        <color rgb="FF1A1A1A"/>
        <rFont val="Arial"/>
        <family val="2"/>
      </rPr>
      <t>h</t>
    </r>
    <r>
      <rPr>
        <sz val="8"/>
        <color rgb="FF424242"/>
        <rFont val="Arial"/>
        <family val="2"/>
      </rPr>
      <t>ro</t>
    </r>
    <r>
      <rPr>
        <sz val="8"/>
        <color rgb="FF1A1A1A"/>
        <rFont val="Arial"/>
        <family val="2"/>
      </rPr>
      <t>nn</t>
    </r>
    <r>
      <rPr>
        <sz val="8"/>
        <color rgb="FF424242"/>
        <rFont val="Arial"/>
        <family val="2"/>
      </rPr>
      <t>e</t>
    </r>
    <r>
      <rPr>
        <sz val="8"/>
        <color rgb="FF1A1A1A"/>
        <rFont val="Arial"/>
        <family val="2"/>
      </rPr>
      <t xml:space="preserve">j </t>
    </r>
    <r>
      <rPr>
        <sz val="8"/>
        <color rgb="FF2D2D2D"/>
        <rFont val="Arial"/>
        <family val="2"/>
      </rPr>
      <t xml:space="preserve">lub roboczej, </t>
    </r>
    <r>
      <rPr>
        <sz val="8"/>
        <color rgb="FF424242"/>
        <rFont val="Arial"/>
        <family val="2"/>
      </rPr>
      <t xml:space="preserve">pomiar </t>
    </r>
    <r>
      <rPr>
        <sz val="8"/>
        <color rgb="FF2D2D2D"/>
        <rFont val="Arial"/>
        <family val="2"/>
      </rPr>
      <t>pierwszy</t>
    </r>
  </si>
  <si>
    <r>
      <rPr>
        <sz val="8"/>
        <color rgb="FF2D2D2D"/>
        <rFont val="Arial"/>
        <family val="2"/>
      </rPr>
      <t>odcinek</t>
    </r>
  </si>
  <si>
    <r>
      <rPr>
        <sz val="8"/>
        <color rgb="FF2D2D2D"/>
        <rFont val="Arial"/>
        <family val="2"/>
      </rPr>
      <t xml:space="preserve">Badanie </t>
    </r>
    <r>
      <rPr>
        <sz val="8"/>
        <color rgb="FF1A1A1A"/>
        <rFont val="Arial"/>
        <family val="2"/>
      </rPr>
      <t>lin</t>
    </r>
    <r>
      <rPr>
        <sz val="8"/>
        <color rgb="FF424242"/>
        <rFont val="Arial"/>
        <family val="2"/>
      </rPr>
      <t xml:space="preserve">ii </t>
    </r>
    <r>
      <rPr>
        <sz val="8"/>
        <color rgb="FF2D2D2D"/>
        <rFont val="Arial"/>
        <family val="2"/>
      </rPr>
      <t xml:space="preserve">kablowej nn </t>
    </r>
    <r>
      <rPr>
        <sz val="8"/>
        <color rgb="FF424242"/>
        <rFont val="Arial"/>
        <family val="2"/>
      </rPr>
      <t xml:space="preserve">o </t>
    </r>
    <r>
      <rPr>
        <sz val="8"/>
        <color rgb="FF575757"/>
        <rFont val="Arial"/>
        <family val="2"/>
      </rPr>
      <t>i</t>
    </r>
    <r>
      <rPr>
        <sz val="8"/>
        <color rgb="FF1A1A1A"/>
        <rFont val="Arial"/>
        <family val="2"/>
      </rPr>
      <t>l</t>
    </r>
    <r>
      <rPr>
        <sz val="8"/>
        <color rgb="FF424242"/>
        <rFont val="Arial"/>
        <family val="2"/>
      </rPr>
      <t xml:space="preserve">ości </t>
    </r>
    <r>
      <rPr>
        <sz val="8"/>
        <color rgb="FF575757"/>
        <rFont val="Arial"/>
        <family val="2"/>
      </rPr>
      <t>ży</t>
    </r>
    <r>
      <rPr>
        <sz val="8"/>
        <color rgb="FF1A1A1A"/>
        <rFont val="Arial"/>
        <family val="2"/>
      </rPr>
      <t>ł d</t>
    </r>
    <r>
      <rPr>
        <sz val="8"/>
        <color rgb="FF424242"/>
        <rFont val="Arial"/>
        <family val="2"/>
      </rPr>
      <t xml:space="preserve">o </t>
    </r>
    <r>
      <rPr>
        <sz val="8"/>
        <color rgb="FF2D2D2D"/>
        <rFont val="Arial"/>
        <family val="2"/>
      </rPr>
      <t>4</t>
    </r>
  </si>
  <si>
    <r>
      <rPr>
        <sz val="8"/>
        <color rgb="FF2D2D2D"/>
        <rFont val="Arial"/>
        <family val="2"/>
      </rPr>
      <t>0.07.07.01</t>
    </r>
  </si>
  <si>
    <r>
      <rPr>
        <sz val="8"/>
        <color rgb="FF2D2D2D"/>
        <rFont val="Arial"/>
        <family val="2"/>
      </rPr>
      <t>m</t>
    </r>
  </si>
  <si>
    <r>
      <rPr>
        <sz val="8"/>
        <color rgb="FF2D2D2D"/>
        <rFont val="Arial"/>
        <family val="2"/>
      </rPr>
      <t xml:space="preserve">Mechaniczne zasypywanie </t>
    </r>
    <r>
      <rPr>
        <sz val="8"/>
        <color rgb="FF424242"/>
        <rFont val="Arial"/>
        <family val="2"/>
      </rPr>
      <t>rowów dla kabl</t>
    </r>
    <r>
      <rPr>
        <sz val="8"/>
        <color rgb="FF1A1A1A"/>
        <rFont val="Arial"/>
        <family val="2"/>
      </rPr>
      <t>i</t>
    </r>
    <r>
      <rPr>
        <sz val="8"/>
        <color rgb="FF424242"/>
        <rFont val="Arial"/>
        <family val="2"/>
      </rPr>
      <t>spycharkam</t>
    </r>
    <r>
      <rPr>
        <sz val="8"/>
        <color rgb="FF1A1A1A"/>
        <rFont val="Arial"/>
        <family val="2"/>
      </rPr>
      <t>i</t>
    </r>
    <r>
      <rPr>
        <sz val="8"/>
        <color rgb="FF424242"/>
        <rFont val="Arial"/>
        <family val="2"/>
      </rPr>
      <t xml:space="preserve">, szerokość dna </t>
    </r>
    <r>
      <rPr>
        <sz val="8"/>
        <color rgb="FF2D2D2D"/>
        <rFont val="Arial"/>
        <family val="2"/>
      </rPr>
      <t xml:space="preserve">wykopu do </t>
    </r>
    <r>
      <rPr>
        <sz val="8"/>
        <color rgb="FF424242"/>
        <rFont val="Arial"/>
        <family val="2"/>
      </rPr>
      <t xml:space="preserve">0.4 </t>
    </r>
    <r>
      <rPr>
        <sz val="8"/>
        <color rgb="FF575757"/>
        <rFont val="Arial"/>
        <family val="2"/>
      </rPr>
      <t>·</t>
    </r>
    <r>
      <rPr>
        <sz val="8"/>
        <color rgb="FF2D2D2D"/>
        <rFont val="Arial"/>
        <family val="2"/>
      </rPr>
      <t>m</t>
    </r>
    <r>
      <rPr>
        <sz val="8"/>
        <color rgb="FF6B6B6B"/>
        <rFont val="Arial"/>
        <family val="2"/>
      </rPr>
      <t xml:space="preserve">, </t>
    </r>
    <r>
      <rPr>
        <sz val="8"/>
        <color rgb="FF424242"/>
        <rFont val="Arial"/>
        <family val="2"/>
      </rPr>
      <t>katego</t>
    </r>
    <r>
      <rPr>
        <sz val="8"/>
        <color rgb="FF1A1A1A"/>
        <rFont val="Arial"/>
        <family val="2"/>
      </rPr>
      <t>r</t>
    </r>
    <r>
      <rPr>
        <sz val="8"/>
        <color rgb="FF424242"/>
        <rFont val="Arial"/>
        <family val="2"/>
      </rPr>
      <t xml:space="preserve">ia </t>
    </r>
    <r>
      <rPr>
        <sz val="8"/>
        <color rgb="FF2D2D2D"/>
        <rFont val="Arial"/>
        <family val="2"/>
      </rPr>
      <t xml:space="preserve">gruntu </t>
    </r>
    <r>
      <rPr>
        <sz val="9"/>
        <color rgb="FF1A1A1A"/>
        <rFont val="Times New Roman"/>
        <family val="1"/>
      </rPr>
      <t>1-1</t>
    </r>
    <r>
      <rPr>
        <sz val="9"/>
        <color rgb="FF1A1A1A"/>
        <rFont val="Arial"/>
        <family val="2"/>
      </rPr>
      <t>1</t>
    </r>
    <r>
      <rPr>
        <sz val="9"/>
        <color rgb="FF424242"/>
        <rFont val="Arial"/>
        <family val="2"/>
      </rPr>
      <t xml:space="preserve">, </t>
    </r>
    <r>
      <rPr>
        <sz val="8"/>
        <color rgb="FF2D2D2D"/>
        <rFont val="Arial"/>
        <family val="2"/>
      </rPr>
      <t>głębokość rowu do 0</t>
    </r>
    <r>
      <rPr>
        <sz val="8"/>
        <color rgb="FF575757"/>
        <rFont val="Arial"/>
        <family val="2"/>
      </rPr>
      <t>.8</t>
    </r>
    <r>
      <rPr>
        <sz val="8"/>
        <color rgb="FF1A1A1A"/>
        <rFont val="Arial"/>
        <family val="2"/>
      </rPr>
      <t>·m</t>
    </r>
  </si>
  <si>
    <r>
      <rPr>
        <sz val="8"/>
        <color rgb="FF2D2D2D"/>
        <rFont val="Arial"/>
        <family val="2"/>
      </rPr>
      <t>0.07</t>
    </r>
    <r>
      <rPr>
        <sz val="8"/>
        <color rgb="FF010101"/>
        <rFont val="Arial"/>
        <family val="2"/>
      </rPr>
      <t>.</t>
    </r>
    <r>
      <rPr>
        <sz val="8"/>
        <color rgb="FF2D2D2D"/>
        <rFont val="Arial"/>
        <family val="2"/>
      </rPr>
      <t>07.01</t>
    </r>
  </si>
  <si>
    <r>
      <rPr>
        <sz val="8"/>
        <color rgb="FF1A1A1A"/>
        <rFont val="Arial"/>
        <family val="2"/>
      </rPr>
      <t>Uł</t>
    </r>
    <r>
      <rPr>
        <sz val="8"/>
        <color rgb="FF424242"/>
        <rFont val="Arial"/>
        <family val="2"/>
      </rPr>
      <t>oże</t>
    </r>
    <r>
      <rPr>
        <sz val="8"/>
        <color rgb="FF1A1A1A"/>
        <rFont val="Arial"/>
        <family val="2"/>
      </rPr>
      <t>ni</t>
    </r>
    <r>
      <rPr>
        <sz val="8"/>
        <color rgb="FF424242"/>
        <rFont val="Arial"/>
        <family val="2"/>
      </rPr>
      <t xml:space="preserve">e </t>
    </r>
    <r>
      <rPr>
        <sz val="8"/>
        <color rgb="FF1A1A1A"/>
        <rFont val="Arial"/>
        <family val="2"/>
      </rPr>
      <t>r</t>
    </r>
    <r>
      <rPr>
        <sz val="8"/>
        <color rgb="FF424242"/>
        <rFont val="Arial"/>
        <family val="2"/>
      </rPr>
      <t>ur os</t>
    </r>
    <r>
      <rPr>
        <sz val="8"/>
        <color rgb="FF1A1A1A"/>
        <rFont val="Arial"/>
        <family val="2"/>
      </rPr>
      <t>ł</t>
    </r>
    <r>
      <rPr>
        <sz val="8"/>
        <color rgb="FF424242"/>
        <rFont val="Arial"/>
        <family val="2"/>
      </rPr>
      <t xml:space="preserve">onowych PVC </t>
    </r>
    <r>
      <rPr>
        <sz val="8"/>
        <color rgb="FF2D2D2D"/>
        <rFont val="Arial"/>
        <family val="2"/>
      </rPr>
      <t xml:space="preserve">do </t>
    </r>
    <r>
      <rPr>
        <sz val="8"/>
        <color rgb="FF424242"/>
        <rFont val="Arial"/>
        <family val="2"/>
      </rPr>
      <t>F</t>
    </r>
    <r>
      <rPr>
        <sz val="8"/>
        <color rgb="FF1A1A1A"/>
        <rFont val="Arial"/>
        <family val="2"/>
      </rPr>
      <t>i</t>
    </r>
    <r>
      <rPr>
        <sz val="8"/>
        <color rgb="FF424242"/>
        <rFont val="Arial"/>
        <family val="2"/>
      </rPr>
      <t xml:space="preserve">" </t>
    </r>
    <r>
      <rPr>
        <sz val="8"/>
        <color rgb="FF1A1A1A"/>
        <rFont val="Arial"/>
        <family val="2"/>
      </rPr>
      <t>i</t>
    </r>
    <r>
      <rPr>
        <i/>
        <sz val="11"/>
        <color rgb="FF424242"/>
        <rFont val="Arial"/>
        <family val="2"/>
      </rPr>
      <t xml:space="preserve">w </t>
    </r>
    <r>
      <rPr>
        <i/>
        <sz val="11"/>
        <color rgb="FF6B6B6B"/>
        <rFont val="Arial"/>
        <family val="2"/>
      </rPr>
      <t>·</t>
    </r>
    <r>
      <rPr>
        <sz val="8"/>
        <color rgb="FF2D2D2D"/>
        <rFont val="Arial"/>
        <family val="2"/>
      </rPr>
      <t>mm</t>
    </r>
  </si>
  <si>
    <r>
      <rPr>
        <sz val="8"/>
        <color rgb="FF2D2D2D"/>
        <rFont val="Arial"/>
        <family val="2"/>
      </rPr>
      <t>0.07</t>
    </r>
    <r>
      <rPr>
        <sz val="8"/>
        <color rgb="FF575757"/>
        <rFont val="Arial"/>
        <family val="2"/>
      </rPr>
      <t>.</t>
    </r>
    <r>
      <rPr>
        <sz val="8"/>
        <color rgb="FF2D2D2D"/>
        <rFont val="Arial"/>
        <family val="2"/>
      </rPr>
      <t>07</t>
    </r>
    <r>
      <rPr>
        <sz val="8"/>
        <color rgb="FF575757"/>
        <rFont val="Arial"/>
        <family val="2"/>
      </rPr>
      <t>.0</t>
    </r>
    <r>
      <rPr>
        <sz val="8"/>
        <color rgb="FF2D2D2D"/>
        <rFont val="Arial"/>
        <family val="2"/>
      </rPr>
      <t>1</t>
    </r>
  </si>
  <si>
    <r>
      <rPr>
        <sz val="8"/>
        <color rgb="FF1A1A1A"/>
        <rFont val="Arial"/>
        <family val="2"/>
      </rPr>
      <t>1</t>
    </r>
    <r>
      <rPr>
        <sz val="8"/>
        <color rgb="FF575757"/>
        <rFont val="Arial"/>
        <family val="2"/>
      </rPr>
      <t>.2</t>
    </r>
    <r>
      <rPr>
        <sz val="8"/>
        <color rgb="FF2D2D2D"/>
        <rFont val="Arial"/>
        <family val="2"/>
      </rPr>
      <t>.2</t>
    </r>
  </si>
  <si>
    <r>
      <rPr>
        <sz val="8"/>
        <color rgb="FF1A1A1A"/>
        <rFont val="Arial"/>
        <family val="2"/>
      </rPr>
      <t>1</t>
    </r>
    <r>
      <rPr>
        <sz val="8"/>
        <color rgb="FF424242"/>
        <rFont val="Arial"/>
        <family val="2"/>
      </rPr>
      <t>.2.</t>
    </r>
    <r>
      <rPr>
        <sz val="8"/>
        <color rgb="FF1A1A1A"/>
        <rFont val="Arial"/>
        <family val="2"/>
      </rPr>
      <t>1</t>
    </r>
  </si>
  <si>
    <r>
      <rPr>
        <sz val="8"/>
        <color rgb="FF1A1A1A"/>
        <rFont val="Arial"/>
        <family val="2"/>
      </rPr>
      <t xml:space="preserve">Linia </t>
    </r>
    <r>
      <rPr>
        <sz val="8"/>
        <color rgb="FF2D2D2D"/>
        <rFont val="Arial"/>
        <family val="2"/>
      </rPr>
      <t>kab</t>
    </r>
    <r>
      <rPr>
        <sz val="8"/>
        <color rgb="FF010101"/>
        <rFont val="Arial"/>
        <family val="2"/>
      </rPr>
      <t>l</t>
    </r>
    <r>
      <rPr>
        <sz val="8"/>
        <color rgb="FF1A1A1A"/>
        <rFont val="Arial"/>
        <family val="2"/>
      </rPr>
      <t xml:space="preserve">owa </t>
    </r>
    <r>
      <rPr>
        <sz val="8"/>
        <color rgb="FF2D2D2D"/>
        <rFont val="Arial"/>
        <family val="2"/>
      </rPr>
      <t>ośw</t>
    </r>
    <r>
      <rPr>
        <sz val="8"/>
        <color rgb="FF010101"/>
        <rFont val="Arial"/>
        <family val="2"/>
      </rPr>
      <t>i</t>
    </r>
    <r>
      <rPr>
        <sz val="8"/>
        <color rgb="FF2D2D2D"/>
        <rFont val="Arial"/>
        <family val="2"/>
      </rPr>
      <t>et</t>
    </r>
    <r>
      <rPr>
        <sz val="8"/>
        <color rgb="FF010101"/>
        <rFont val="Arial"/>
        <family val="2"/>
      </rPr>
      <t>l</t>
    </r>
    <r>
      <rPr>
        <sz val="8"/>
        <color rgb="FF2D2D2D"/>
        <rFont val="Arial"/>
        <family val="2"/>
      </rPr>
      <t>en</t>
    </r>
    <r>
      <rPr>
        <sz val="8"/>
        <color rgb="FF010101"/>
        <rFont val="Arial"/>
        <family val="2"/>
      </rPr>
      <t>i</t>
    </r>
    <r>
      <rPr>
        <sz val="8"/>
        <color rgb="FF2D2D2D"/>
        <rFont val="Arial"/>
        <family val="2"/>
      </rPr>
      <t>owa</t>
    </r>
  </si>
  <si>
    <r>
      <rPr>
        <sz val="8"/>
        <color rgb="FF2D2D2D"/>
        <rFont val="Arial"/>
        <family val="2"/>
      </rPr>
      <t>0.07</t>
    </r>
    <r>
      <rPr>
        <sz val="8"/>
        <color rgb="FF6B6B6B"/>
        <rFont val="Arial"/>
        <family val="2"/>
      </rPr>
      <t>.</t>
    </r>
    <r>
      <rPr>
        <sz val="8"/>
        <color rgb="FF2D2D2D"/>
        <rFont val="Arial"/>
        <family val="2"/>
      </rPr>
      <t>07</t>
    </r>
    <r>
      <rPr>
        <sz val="8"/>
        <color rgb="FF010101"/>
        <rFont val="Arial"/>
        <family val="2"/>
      </rPr>
      <t>.</t>
    </r>
    <r>
      <rPr>
        <sz val="8"/>
        <color rgb="FF424242"/>
        <rFont val="Arial"/>
        <family val="2"/>
      </rPr>
      <t>01</t>
    </r>
  </si>
  <si>
    <r>
      <rPr>
        <sz val="8"/>
        <color rgb="FF1A1A1A"/>
        <rFont val="Arial"/>
        <family val="2"/>
      </rPr>
      <t>1</t>
    </r>
    <r>
      <rPr>
        <sz val="8"/>
        <color rgb="FF424242"/>
        <rFont val="Arial"/>
        <family val="2"/>
      </rPr>
      <t>.2</t>
    </r>
  </si>
  <si>
    <r>
      <rPr>
        <b/>
        <sz val="8"/>
        <rFont val="Arial"/>
        <family val="2"/>
      </rPr>
      <t xml:space="preserve">D.07.05.01 Bariery ochronne stalowe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</si>
  <si>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sz val="8"/>
        <rFont val="Arial"/>
        <family val="2"/>
      </rPr>
      <t>Ustawienie słupków prowadzących U-1</t>
    </r>
  </si>
  <si>
    <r>
      <rPr>
        <b/>
        <sz val="8"/>
        <rFont val="Arial"/>
        <family val="2"/>
      </rPr>
      <t xml:space="preserve">D.07.02.01 oznakowanie pionowe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</si>
  <si>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b/>
        <sz val="8"/>
        <rFont val="Arial"/>
        <family val="2"/>
      </rPr>
      <t xml:space="preserve">D.07.01.01 Oznakowanie poziome
</t>
    </r>
    <r>
      <rPr>
        <b/>
        <sz val="8"/>
        <rFont val="Arial"/>
        <family val="2"/>
      </rPr>
      <t>CPV: Roboty w zakresie konstruowania, fundamentowania oraz wykonywania nawierzchni autostrad i dróg</t>
    </r>
  </si>
  <si>
    <r>
      <rPr>
        <b/>
        <sz val="8"/>
        <rFont val="Arial"/>
        <family val="2"/>
      </rPr>
      <t>D.07.00.00 OZNAKOWANIE</t>
    </r>
  </si>
  <si>
    <r>
      <rPr>
        <sz val="8"/>
        <rFont val="Arial"/>
        <family val="2"/>
      </rPr>
      <t>Ustawienie barier stalowych U-14 ze znakami U-1c</t>
    </r>
  </si>
  <si>
    <r>
      <rPr>
        <sz val="8"/>
        <rFont val="Arial"/>
        <family val="2"/>
      </rPr>
      <t>D.07.05.01. 22</t>
    </r>
  </si>
  <si>
    <r>
      <rPr>
        <sz val="8"/>
        <rFont val="Arial"/>
        <family val="2"/>
      </rPr>
      <t>Przymocowanie tablic znaków drogowych</t>
    </r>
  </si>
  <si>
    <r>
      <rPr>
        <sz val="8"/>
        <rFont val="Arial"/>
        <family val="2"/>
      </rPr>
      <t>D.07.02.01. 63</t>
    </r>
  </si>
  <si>
    <r>
      <rPr>
        <sz val="8"/>
        <rFont val="Arial"/>
        <family val="2"/>
      </rPr>
      <t>Przymocowanie słupków U-5a</t>
    </r>
  </si>
  <si>
    <r>
      <rPr>
        <sz val="8"/>
        <rFont val="Arial"/>
        <family val="2"/>
      </rPr>
      <t>Przymocowanie tablic znaków drogowych U- 3a</t>
    </r>
  </si>
  <si>
    <r>
      <rPr>
        <sz val="8"/>
        <rFont val="Arial"/>
        <family val="2"/>
      </rPr>
      <t>Przymocowanie znaków drogowych</t>
    </r>
  </si>
  <si>
    <r>
      <rPr>
        <sz val="8"/>
        <rFont val="Arial"/>
        <family val="2"/>
      </rPr>
      <t>D.07.02.01. 54</t>
    </r>
  </si>
  <si>
    <r>
      <rPr>
        <sz val="8"/>
        <rFont val="Arial"/>
        <family val="2"/>
      </rPr>
      <t>Ustawienie konstrukcji wsporczych dla tablic drogowych</t>
    </r>
  </si>
  <si>
    <r>
      <rPr>
        <sz val="8"/>
        <rFont val="Arial"/>
        <family val="2"/>
      </rPr>
      <t>D.07.02.01. 45</t>
    </r>
  </si>
  <si>
    <r>
      <rPr>
        <sz val="8"/>
        <rFont val="Arial"/>
        <family val="2"/>
      </rPr>
      <t>Ustawienie znaków u-3a</t>
    </r>
  </si>
  <si>
    <r>
      <rPr>
        <sz val="8"/>
        <rFont val="Arial"/>
        <family val="2"/>
      </rPr>
      <t>Ustawienie słupków z rur stalowych o średnicy 70mm dla znaków drogowych</t>
    </r>
  </si>
  <si>
    <r>
      <rPr>
        <sz val="8"/>
        <rFont val="Arial"/>
        <family val="2"/>
      </rPr>
      <t>D.07.02.01. 42</t>
    </r>
  </si>
  <si>
    <r>
      <rPr>
        <sz val="8"/>
        <rFont val="Arial"/>
        <family val="2"/>
      </rPr>
      <t>m</t>
    </r>
    <r>
      <rPr>
        <sz val="6"/>
        <rFont val="Arial"/>
        <family val="2"/>
      </rPr>
      <t xml:space="preserve">2 </t>
    </r>
    <r>
      <rPr>
        <sz val="8"/>
        <rFont val="Arial"/>
        <family val="2"/>
      </rPr>
      <t>ozn.</t>
    </r>
  </si>
  <si>
    <r>
      <rPr>
        <sz val="8"/>
        <rFont val="Arial"/>
        <family val="2"/>
      </rPr>
      <t>Mechaniczne oznakowanie poziome jezdni materiałami grubowarstwowymi (masy termop- lastyczne) linie przerywane</t>
    </r>
  </si>
  <si>
    <r>
      <rPr>
        <sz val="8"/>
        <rFont val="Arial"/>
        <family val="2"/>
      </rPr>
      <t>D.07.01.01. 32</t>
    </r>
  </si>
  <si>
    <r>
      <rPr>
        <sz val="8"/>
        <rFont val="Arial"/>
        <family val="2"/>
      </rPr>
      <t>Mechaniczne oznakowanie poziome jezdni materiałami grubowarstwowymi (masy termop- lastyczne) linie ciągłe</t>
    </r>
  </si>
  <si>
    <r>
      <rPr>
        <sz val="8"/>
        <rFont val="Arial"/>
        <family val="2"/>
      </rPr>
      <t>D.07.01.01. 31</t>
    </r>
  </si>
  <si>
    <r>
      <rPr>
        <sz val="8"/>
        <rFont val="Arial"/>
        <family val="2"/>
      </rPr>
      <t>Rozbiórka słupków znaków drogowych z od- wozem na BM</t>
    </r>
  </si>
  <si>
    <r>
      <rPr>
        <sz val="8"/>
        <rFont val="Arial"/>
        <family val="2"/>
      </rPr>
      <t>Rozbiórka tarcz znaków drogowych z odwo- zem na BM</t>
    </r>
  </si>
  <si>
    <r>
      <rPr>
        <sz val="8"/>
        <rFont val="Arial"/>
        <family val="2"/>
      </rPr>
      <t>7 d.1.3</t>
    </r>
  </si>
  <si>
    <r>
      <rPr>
        <sz val="8"/>
        <rFont val="Arial"/>
        <family val="2"/>
      </rPr>
      <t>6 d.1.2</t>
    </r>
  </si>
  <si>
    <r>
      <rPr>
        <sz val="8"/>
        <rFont val="Arial"/>
        <family val="2"/>
      </rPr>
      <t>5 d.1.2</t>
    </r>
  </si>
  <si>
    <r>
      <rPr>
        <sz val="8"/>
        <rFont val="Arial"/>
        <family val="2"/>
      </rPr>
      <t>4 d.1.2</t>
    </r>
  </si>
  <si>
    <t>D.04.07.01 Podbudowa z betonu asfaltowego.</t>
  </si>
  <si>
    <t>Podatek VAT 23%</t>
  </si>
  <si>
    <t>Wartość kosztorysowa robót netto</t>
  </si>
  <si>
    <t>„Rozbudowa drogi krajowej nr 92 polegająca na budowie ronda na skrzyżowaniu z drogą powiatową nr 1339F w m. Trzciel”</t>
  </si>
  <si>
    <t>BRANŻA DROGOWA  - DP 1358F</t>
  </si>
  <si>
    <t>BRANŻA DROGOWA  - RONDO DK92</t>
  </si>
  <si>
    <t>ZIELEŃ  - RONDO DK92</t>
  </si>
  <si>
    <t>ZIELEŃ  - DP 1358F</t>
  </si>
  <si>
    <t>BRANŻA TELETECHNICZNA  - RONDO DK92</t>
  </si>
  <si>
    <t>BRANŻA TELETECHNICZNA  - DP 1358F</t>
  </si>
  <si>
    <t>INŻYNIERIA RUCHU  - RONDO DK92</t>
  </si>
  <si>
    <t>INŻYNIERIA RUCHU - DP 1358F</t>
  </si>
  <si>
    <t>"Rozbudowa drogi krajowej nr 92 polegająca na budowie ronda na skrzyżowaniu z drogą powiatową nr 1358 w m. Trzciel"</t>
  </si>
  <si>
    <t>cen. jed.</t>
  </si>
  <si>
    <t>Nr spec.</t>
  </si>
  <si>
    <t xml:space="preserve">Wartość </t>
  </si>
  <si>
    <t>szt.</t>
  </si>
  <si>
    <r>
      <rPr>
        <sz val="8"/>
        <color rgb="FF131313"/>
        <rFont val="Arial"/>
        <family val="2"/>
      </rPr>
      <t>m</t>
    </r>
    <r>
      <rPr>
        <vertAlign val="superscript"/>
        <sz val="8"/>
        <color rgb="FF131313"/>
        <rFont val="Arial"/>
        <family val="2"/>
        <charset val="238"/>
      </rPr>
      <t>3</t>
    </r>
  </si>
  <si>
    <t>kpl.</t>
  </si>
  <si>
    <r>
      <rPr>
        <sz val="8"/>
        <color rgb="FF1A1A1A"/>
        <rFont val="Arial"/>
        <family val="2"/>
      </rPr>
      <t>N</t>
    </r>
    <r>
      <rPr>
        <sz val="8"/>
        <color rgb="FF424242"/>
        <rFont val="Arial"/>
        <family val="2"/>
      </rPr>
      <t>asypa</t>
    </r>
    <r>
      <rPr>
        <sz val="8"/>
        <color rgb="FF1A1A1A"/>
        <rFont val="Arial"/>
        <family val="2"/>
      </rPr>
      <t>ni</t>
    </r>
    <r>
      <rPr>
        <sz val="8"/>
        <color rgb="FF424242"/>
        <rFont val="Arial"/>
        <family val="2"/>
      </rPr>
      <t xml:space="preserve">e warstwy </t>
    </r>
    <r>
      <rPr>
        <sz val="8"/>
        <color rgb="FF2D2D2D"/>
        <rFont val="Arial"/>
        <family val="2"/>
      </rPr>
      <t xml:space="preserve">piasku </t>
    </r>
    <r>
      <rPr>
        <sz val="8"/>
        <color rgb="FF1A1A1A"/>
        <rFont val="Arial"/>
        <family val="2"/>
      </rPr>
      <t>n</t>
    </r>
    <r>
      <rPr>
        <sz val="8"/>
        <color rgb="FF424242"/>
        <rFont val="Arial"/>
        <family val="2"/>
      </rPr>
      <t xml:space="preserve">a </t>
    </r>
    <r>
      <rPr>
        <sz val="8"/>
        <color rgb="FF2D2D2D"/>
        <rFont val="Arial"/>
        <family val="2"/>
      </rPr>
      <t>dnie rowu kablowego</t>
    </r>
    <r>
      <rPr>
        <sz val="8"/>
        <color rgb="FF575757"/>
        <rFont val="Arial"/>
        <family val="2"/>
      </rPr>
      <t>,</t>
    </r>
    <r>
      <rPr>
        <sz val="8"/>
        <color rgb="FF424242"/>
        <rFont val="Arial"/>
        <family val="2"/>
      </rPr>
      <t xml:space="preserve">o szerokośc </t>
    </r>
    <r>
      <rPr>
        <sz val="8"/>
        <color rgb="FF1A1A1A"/>
        <rFont val="Arial"/>
        <family val="2"/>
      </rPr>
      <t xml:space="preserve">i </t>
    </r>
    <r>
      <rPr>
        <sz val="8"/>
        <color rgb="FF2D2D2D"/>
        <rFont val="Arial"/>
        <family val="2"/>
      </rPr>
      <t xml:space="preserve">do </t>
    </r>
    <r>
      <rPr>
        <sz val="8"/>
        <color rgb="FF424242"/>
        <rFont val="Arial"/>
        <family val="2"/>
      </rPr>
      <t xml:space="preserve">0,4 </t>
    </r>
    <r>
      <rPr>
        <sz val="8"/>
        <color rgb="FF1A1A1A"/>
        <rFont val="Arial"/>
        <family val="2"/>
      </rPr>
      <t>·m R=0,599 M=1,000 S=1,000</t>
    </r>
  </si>
  <si>
    <r>
      <rPr>
        <sz val="8"/>
        <color rgb="FF424242"/>
        <rFont val="Arial"/>
        <family val="2"/>
      </rPr>
      <t>Ob</t>
    </r>
    <r>
      <rPr>
        <sz val="8"/>
        <color rgb="FF1A1A1A"/>
        <rFont val="Arial"/>
        <family val="2"/>
      </rPr>
      <t>r</t>
    </r>
    <r>
      <rPr>
        <sz val="8"/>
        <color rgb="FF424242"/>
        <rFont val="Arial"/>
        <family val="2"/>
      </rPr>
      <t>ó</t>
    </r>
    <r>
      <rPr>
        <sz val="8"/>
        <color rgb="FF1A1A1A"/>
        <rFont val="Arial"/>
        <family val="2"/>
      </rPr>
      <t>bk</t>
    </r>
    <r>
      <rPr>
        <sz val="8"/>
        <color rgb="FF424242"/>
        <rFont val="Arial"/>
        <family val="2"/>
      </rPr>
      <t>a na s</t>
    </r>
    <r>
      <rPr>
        <sz val="8"/>
        <color rgb="FF1A1A1A"/>
        <rFont val="Arial"/>
        <family val="2"/>
      </rPr>
      <t>u</t>
    </r>
    <r>
      <rPr>
        <sz val="8"/>
        <color rgb="FF424242"/>
        <rFont val="Arial"/>
        <family val="2"/>
      </rPr>
      <t xml:space="preserve">cho </t>
    </r>
    <r>
      <rPr>
        <sz val="8"/>
        <color rgb="FF2D2D2D"/>
        <rFont val="Arial"/>
        <family val="2"/>
      </rPr>
      <t>kabli do i</t>
    </r>
    <r>
      <rPr>
        <sz val="8"/>
        <color rgb="FF424242"/>
        <rFont val="Arial"/>
        <family val="2"/>
      </rPr>
      <t xml:space="preserve">"kV o </t>
    </r>
    <r>
      <rPr>
        <sz val="8"/>
        <color rgb="FF1A1A1A"/>
        <rFont val="Arial"/>
        <family val="2"/>
      </rPr>
      <t>i</t>
    </r>
    <r>
      <rPr>
        <sz val="8"/>
        <color rgb="FF424242"/>
        <rFont val="Arial"/>
        <family val="2"/>
      </rPr>
      <t>zolac</t>
    </r>
    <r>
      <rPr>
        <sz val="8"/>
        <color rgb="FF1A1A1A"/>
        <rFont val="Arial"/>
        <family val="2"/>
      </rPr>
      <t xml:space="preserve">ji i </t>
    </r>
    <r>
      <rPr>
        <sz val="8"/>
        <color rgb="FF424242"/>
        <rFont val="Arial"/>
        <family val="2"/>
      </rPr>
      <t xml:space="preserve">powłoce z </t>
    </r>
    <r>
      <rPr>
        <sz val="8"/>
        <color rgb="FF2D2D2D"/>
        <rFont val="Arial"/>
        <family val="2"/>
      </rPr>
      <t xml:space="preserve">tworzyw </t>
    </r>
    <r>
      <rPr>
        <sz val="8"/>
        <color rgb="FF424242"/>
        <rFont val="Arial"/>
        <family val="2"/>
      </rPr>
      <t>sztucznych</t>
    </r>
    <r>
      <rPr>
        <sz val="8"/>
        <color rgb="FF6B6B6B"/>
        <rFont val="Arial"/>
        <family val="2"/>
      </rPr>
      <t>,</t>
    </r>
    <r>
      <rPr>
        <sz val="8"/>
        <color rgb="FF424242"/>
        <rFont val="Arial"/>
        <family val="2"/>
      </rPr>
      <t xml:space="preserve">kabel </t>
    </r>
    <r>
      <rPr>
        <sz val="8"/>
        <color rgb="FF2D2D2D"/>
        <rFont val="Arial"/>
        <family val="2"/>
      </rPr>
      <t xml:space="preserve">Al </t>
    </r>
    <r>
      <rPr>
        <sz val="8"/>
        <color rgb="FF424242"/>
        <rFont val="Arial"/>
        <family val="2"/>
      </rPr>
      <t xml:space="preserve">3-żyłowy </t>
    </r>
    <r>
      <rPr>
        <sz val="8"/>
        <color rgb="FF2D2D2D"/>
        <rFont val="Arial"/>
        <family val="2"/>
      </rPr>
      <t>do 50 mm</t>
    </r>
    <r>
      <rPr>
        <vertAlign val="superscript"/>
        <sz val="8"/>
        <color rgb="FF2D2D2D"/>
        <rFont val="Arial"/>
        <family val="2"/>
        <charset val="238"/>
      </rPr>
      <t>2</t>
    </r>
    <r>
      <rPr>
        <sz val="8"/>
        <color rgb="FF2D2D2D"/>
        <rFont val="Arial"/>
        <family val="2"/>
      </rPr>
      <t xml:space="preserve">
R=0,955 M1,000 S=1,000</t>
    </r>
  </si>
  <si>
    <r>
      <rPr>
        <sz val="8"/>
        <color rgb="FF1A1A1A"/>
        <rFont val="Arial"/>
        <family val="2"/>
      </rPr>
      <t>Uk</t>
    </r>
    <r>
      <rPr>
        <sz val="8"/>
        <color rgb="FF424242"/>
        <rFont val="Arial"/>
        <family val="2"/>
      </rPr>
      <t xml:space="preserve">łada </t>
    </r>
    <r>
      <rPr>
        <sz val="8"/>
        <color rgb="FF1A1A1A"/>
        <rFont val="Arial"/>
        <family val="2"/>
      </rPr>
      <t>ni</t>
    </r>
    <r>
      <rPr>
        <sz val="8"/>
        <color rgb="FF424242"/>
        <rFont val="Arial"/>
        <family val="2"/>
      </rPr>
      <t xml:space="preserve">e kabli </t>
    </r>
    <r>
      <rPr>
        <sz val="8"/>
        <color rgb="FF2D2D2D"/>
        <rFont val="Arial"/>
        <family val="2"/>
      </rPr>
      <t xml:space="preserve">w </t>
    </r>
    <r>
      <rPr>
        <sz val="8"/>
        <color rgb="FF1A1A1A"/>
        <rFont val="Arial"/>
        <family val="2"/>
      </rPr>
      <t>ru</t>
    </r>
    <r>
      <rPr>
        <sz val="8"/>
        <color rgb="FF424242"/>
        <rFont val="Arial"/>
        <family val="2"/>
      </rPr>
      <t>rach, p</t>
    </r>
    <r>
      <rPr>
        <sz val="8"/>
        <color rgb="FF1A1A1A"/>
        <rFont val="Arial"/>
        <family val="2"/>
      </rPr>
      <t>u</t>
    </r>
    <r>
      <rPr>
        <sz val="8"/>
        <color rgb="FF424242"/>
        <rFont val="Arial"/>
        <family val="2"/>
      </rPr>
      <t>sta</t>
    </r>
    <r>
      <rPr>
        <sz val="8"/>
        <color rgb="FF1A1A1A"/>
        <rFont val="Arial"/>
        <family val="2"/>
      </rPr>
      <t>k</t>
    </r>
    <r>
      <rPr>
        <sz val="8"/>
        <color rgb="FF424242"/>
        <rFont val="Arial"/>
        <family val="2"/>
      </rPr>
      <t xml:space="preserve">ach </t>
    </r>
    <r>
      <rPr>
        <sz val="8"/>
        <color rgb="FF1A1A1A"/>
        <rFont val="Arial"/>
        <family val="2"/>
      </rPr>
      <t xml:space="preserve">lub </t>
    </r>
    <r>
      <rPr>
        <sz val="8"/>
        <color rgb="FF2D2D2D"/>
        <rFont val="Arial"/>
        <family val="2"/>
      </rPr>
      <t xml:space="preserve">kanałach </t>
    </r>
    <r>
      <rPr>
        <sz val="8"/>
        <color rgb="FF424242"/>
        <rFont val="Arial"/>
        <family val="2"/>
      </rPr>
      <t xml:space="preserve">zamk </t>
    </r>
    <r>
      <rPr>
        <sz val="8"/>
        <color rgb="FF1A1A1A"/>
        <rFont val="Arial"/>
        <family val="2"/>
      </rPr>
      <t>n</t>
    </r>
    <r>
      <rPr>
        <sz val="8"/>
        <color rgb="FF424242"/>
        <rFont val="Arial"/>
        <family val="2"/>
      </rPr>
      <t>ię</t>
    </r>
    <r>
      <rPr>
        <sz val="8"/>
        <color rgb="FF1A1A1A"/>
        <rFont val="Arial"/>
        <family val="2"/>
      </rPr>
      <t>t</t>
    </r>
    <r>
      <rPr>
        <sz val="8"/>
        <color rgb="FF424242"/>
        <rFont val="Arial"/>
        <family val="2"/>
      </rPr>
      <t>yc</t>
    </r>
    <r>
      <rPr>
        <sz val="8"/>
        <color rgb="FF1A1A1A"/>
        <rFont val="Arial"/>
        <family val="2"/>
      </rPr>
      <t>h</t>
    </r>
    <r>
      <rPr>
        <sz val="8"/>
        <color rgb="FF424242"/>
        <rFont val="Arial"/>
        <family val="2"/>
      </rPr>
      <t xml:space="preserve">. </t>
    </r>
    <r>
      <rPr>
        <sz val="8"/>
        <color rgb="FF2D2D2D"/>
        <rFont val="Arial"/>
        <family val="2"/>
      </rPr>
      <t xml:space="preserve">Kable </t>
    </r>
    <r>
      <rPr>
        <sz val="8"/>
        <color rgb="FF424242"/>
        <rFont val="Arial"/>
        <family val="2"/>
      </rPr>
      <t>w</t>
    </r>
    <r>
      <rPr>
        <sz val="8"/>
        <color rgb="FF1A1A1A"/>
        <rFont val="Arial"/>
        <family val="2"/>
      </rPr>
      <t>i</t>
    </r>
    <r>
      <rPr>
        <sz val="8"/>
        <color rgb="FF424242"/>
        <rFont val="Arial"/>
        <family val="2"/>
      </rPr>
      <t>e</t>
    </r>
    <r>
      <rPr>
        <sz val="8"/>
        <color rgb="FF1A1A1A"/>
        <rFont val="Arial"/>
        <family val="2"/>
      </rPr>
      <t>l</t>
    </r>
    <r>
      <rPr>
        <sz val="8"/>
        <color rgb="FF424242"/>
        <rFont val="Arial"/>
        <family val="2"/>
      </rPr>
      <t xml:space="preserve">ożyłowe, </t>
    </r>
    <r>
      <rPr>
        <sz val="8"/>
        <color rgb="FF2D2D2D"/>
        <rFont val="Arial"/>
        <family val="2"/>
      </rPr>
      <t xml:space="preserve">kabel </t>
    </r>
    <r>
      <rPr>
        <sz val="8"/>
        <color rgb="FF424242"/>
        <rFont val="Arial"/>
        <family val="2"/>
      </rPr>
      <t xml:space="preserve">do </t>
    </r>
    <r>
      <rPr>
        <sz val="8"/>
        <color rgb="FF2D2D2D"/>
        <rFont val="Arial"/>
        <family val="2"/>
      </rPr>
      <t>1.0 kg/m</t>
    </r>
  </si>
  <si>
    <t>1.2.3</t>
  </si>
  <si>
    <r>
      <rPr>
        <sz val="8"/>
        <color rgb="FF575757"/>
        <rFont val="Arial"/>
        <family val="2"/>
      </rPr>
      <t>1.2</t>
    </r>
    <r>
      <rPr>
        <sz val="8"/>
        <color rgb="FF2D2D2D"/>
        <rFont val="Arial"/>
        <family val="2"/>
      </rPr>
      <t>.4</t>
    </r>
  </si>
  <si>
    <r>
      <rPr>
        <sz val="8"/>
        <color rgb="FF575757"/>
        <rFont val="Arial"/>
        <family val="2"/>
      </rPr>
      <t>1.</t>
    </r>
    <r>
      <rPr>
        <sz val="8"/>
        <color rgb="FF2D2D2D"/>
        <rFont val="Arial"/>
        <family val="2"/>
      </rPr>
      <t>2</t>
    </r>
    <r>
      <rPr>
        <sz val="8"/>
        <color rgb="FF6B6B6B"/>
        <rFont val="Arial"/>
        <family val="2"/>
      </rPr>
      <t>.</t>
    </r>
    <r>
      <rPr>
        <sz val="8"/>
        <color rgb="FF2D2D2D"/>
        <rFont val="Arial"/>
        <family val="2"/>
      </rPr>
      <t>5</t>
    </r>
  </si>
  <si>
    <t>1.2.6</t>
  </si>
  <si>
    <t>1.2.7</t>
  </si>
  <si>
    <r>
      <rPr>
        <sz val="8"/>
        <color rgb="FF424242"/>
        <rFont val="Arial"/>
        <family val="2"/>
      </rPr>
      <t>1.2</t>
    </r>
    <r>
      <rPr>
        <sz val="8"/>
        <color rgb="FF6B6B6B"/>
        <rFont val="Arial"/>
        <family val="2"/>
      </rPr>
      <t>.</t>
    </r>
    <r>
      <rPr>
        <sz val="8"/>
        <color rgb="FF424242"/>
        <rFont val="Arial"/>
        <family val="2"/>
      </rPr>
      <t>8</t>
    </r>
  </si>
  <si>
    <t>1.2.9</t>
  </si>
  <si>
    <t>Nr</t>
  </si>
  <si>
    <t>opis robót</t>
  </si>
  <si>
    <t>jm.</t>
  </si>
  <si>
    <t>ilość</t>
  </si>
  <si>
    <t>wartość</t>
  </si>
  <si>
    <r>
      <rPr>
        <sz val="8"/>
        <color rgb="FF464646"/>
        <rFont val="Arial"/>
        <family val="2"/>
      </rPr>
      <t>sz</t>
    </r>
    <r>
      <rPr>
        <sz val="8"/>
        <color rgb="FF1A1A1A"/>
        <rFont val="Arial"/>
        <family val="2"/>
      </rPr>
      <t>t.</t>
    </r>
  </si>
  <si>
    <r>
      <rPr>
        <sz val="8"/>
        <color rgb="FF424242"/>
        <rFont val="Arial"/>
        <family val="2"/>
      </rPr>
      <t>sz</t>
    </r>
    <r>
      <rPr>
        <sz val="8"/>
        <color rgb="FF1A1A1A"/>
        <rFont val="Arial"/>
        <family val="2"/>
      </rPr>
      <t>t.</t>
    </r>
  </si>
  <si>
    <r>
      <rPr>
        <sz val="8"/>
        <color rgb="FF313131"/>
        <rFont val="Arial"/>
        <family val="2"/>
      </rPr>
      <t xml:space="preserve">Malowanie </t>
    </r>
    <r>
      <rPr>
        <sz val="8"/>
        <color rgb="FF1A1A1A"/>
        <rFont val="Arial"/>
        <family val="2"/>
      </rPr>
      <t xml:space="preserve">liter i </t>
    </r>
    <r>
      <rPr>
        <sz val="8"/>
        <color rgb="FF313131"/>
        <rFont val="Arial"/>
        <family val="2"/>
      </rPr>
      <t>cyfr przy użyciu szablonu, wysokość liter/cyfr pow.1Ocm</t>
    </r>
  </si>
  <si>
    <r>
      <rPr>
        <sz val="8"/>
        <color rgb="FF313131"/>
        <rFont val="Arial"/>
        <family val="2"/>
      </rPr>
      <t xml:space="preserve">Badanie linii kablowej </t>
    </r>
    <r>
      <rPr>
        <sz val="8"/>
        <color rgb="FF1A1A1A"/>
        <rFont val="Arial"/>
        <family val="2"/>
      </rPr>
      <t xml:space="preserve">nn </t>
    </r>
    <r>
      <rPr>
        <sz val="8"/>
        <color rgb="FF313131"/>
        <rFont val="Arial"/>
        <family val="2"/>
      </rPr>
      <t xml:space="preserve">o ilości </t>
    </r>
    <r>
      <rPr>
        <sz val="8"/>
        <color rgb="FF464646"/>
        <rFont val="Arial"/>
        <family val="2"/>
      </rPr>
      <t>ży</t>
    </r>
    <r>
      <rPr>
        <sz val="8"/>
        <color rgb="FF1A1A1A"/>
        <rFont val="Arial"/>
        <family val="2"/>
      </rPr>
      <t xml:space="preserve">ł </t>
    </r>
    <r>
      <rPr>
        <sz val="8"/>
        <color rgb="FF313131"/>
        <rFont val="Arial"/>
        <family val="2"/>
      </rPr>
      <t>do 4</t>
    </r>
  </si>
  <si>
    <t>BRANŻA ELEKTRYCZNA - DP 1358F</t>
  </si>
  <si>
    <t>"Rozbudowa drogi krajowej nr 92 polegająca na budowie ronda na skrzyzowaniu z droga powiatowa nr 1358F w m. Trzciel"</t>
  </si>
  <si>
    <t>D.01.01.01 Odtworzenie trasy i punktów wysokościowych 
CPV: Roboty w zakresie burzenia</t>
  </si>
  <si>
    <t>D.01.02.04. Rozbiórka elementów dróg 
CPV: Roboty w zakresie burzenia</t>
  </si>
  <si>
    <t>D.09.01.01 Zieleń projektowana 
CPV: Sadzenie drzew</t>
  </si>
  <si>
    <t>D.01.02.01 Usunięcie drzew i krzewów 
CPV: Wycinanie i napełnianie</t>
  </si>
  <si>
    <t>BRANŻA ELEKTRYCZNA - RONDO DK92</t>
  </si>
  <si>
    <r>
      <rPr>
        <sz val="8"/>
        <color rgb="FF2D2D2D"/>
        <rFont val="Arial"/>
        <family val="2"/>
      </rPr>
      <t>0.07</t>
    </r>
    <r>
      <rPr>
        <sz val="8"/>
        <color rgb="FF6B6B6B"/>
        <rFont val="Arial"/>
        <family val="2"/>
      </rPr>
      <t>.</t>
    </r>
    <r>
      <rPr>
        <sz val="8"/>
        <color rgb="FF2D2D2D"/>
        <rFont val="Arial"/>
        <family val="2"/>
      </rPr>
      <t>07.01</t>
    </r>
  </si>
  <si>
    <r>
      <rPr>
        <sz val="8"/>
        <color rgb="FF2D2D2D"/>
        <rFont val="Arial"/>
        <family val="2"/>
      </rPr>
      <t>0.07</t>
    </r>
    <r>
      <rPr>
        <sz val="8"/>
        <color rgb="FF575757"/>
        <rFont val="Arial"/>
        <family val="2"/>
      </rPr>
      <t>.</t>
    </r>
    <r>
      <rPr>
        <sz val="8"/>
        <color rgb="FF2D2D2D"/>
        <rFont val="Arial"/>
        <family val="2"/>
      </rPr>
      <t>07.01</t>
    </r>
  </si>
  <si>
    <t>0.07.07.01</t>
  </si>
  <si>
    <r>
      <rPr>
        <sz val="8"/>
        <color rgb="FF2D2D2D"/>
        <rFont val="Arial"/>
        <family val="2"/>
      </rPr>
      <t>0</t>
    </r>
    <r>
      <rPr>
        <sz val="8"/>
        <color rgb="FF6B6B6B"/>
        <rFont val="Arial"/>
        <family val="2"/>
      </rPr>
      <t>.</t>
    </r>
    <r>
      <rPr>
        <sz val="8"/>
        <color rgb="FF424242"/>
        <rFont val="Arial"/>
        <family val="2"/>
      </rPr>
      <t>07.07.01</t>
    </r>
  </si>
  <si>
    <t>D.01.02.04.83</t>
  </si>
  <si>
    <t>D.01.02.04.1</t>
  </si>
  <si>
    <t>D.07.01.01.31</t>
  </si>
  <si>
    <t>D.07.01.01.32</t>
  </si>
  <si>
    <t>D.07.01.01.33</t>
  </si>
  <si>
    <t>D.07.02.01.42</t>
  </si>
  <si>
    <t>D.07.02.01.43</t>
  </si>
  <si>
    <t>D.07.02.01.45</t>
  </si>
  <si>
    <t>D.07.02.01.54</t>
  </si>
  <si>
    <t>D.07.02.01.55</t>
  </si>
  <si>
    <t>D.07.02.01.60</t>
  </si>
  <si>
    <t>D.07.02.01.62</t>
  </si>
  <si>
    <t>D.07.02.01.63</t>
  </si>
  <si>
    <t>D.07.05.01.22</t>
  </si>
  <si>
    <t>D.07.02.03.11</t>
  </si>
  <si>
    <t>Ustawienie barier stalowych U-14 
ze znakami U-1c</t>
  </si>
  <si>
    <r>
      <rPr>
        <sz val="8"/>
        <rFont val="Arial"/>
        <family val="2"/>
      </rPr>
      <t>m</t>
    </r>
    <r>
      <rPr>
        <vertAlign val="superscript"/>
        <sz val="6"/>
        <rFont val="Arial"/>
        <family val="2"/>
        <charset val="238"/>
      </rPr>
      <t>2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ozn.</t>
    </r>
  </si>
  <si>
    <t xml:space="preserve">Element (branża) </t>
  </si>
  <si>
    <t>L.p.</t>
  </si>
  <si>
    <t>RONDO - DK92</t>
  </si>
  <si>
    <t>BRANŻA DROGOWA</t>
  </si>
  <si>
    <t>ZIELEŃ</t>
  </si>
  <si>
    <t>BRANŻA TELETECHNICZNA</t>
  </si>
  <si>
    <t>BRANŻA ELEKTRYCZNA</t>
  </si>
  <si>
    <t>INŻYNIERIA RUCHU</t>
  </si>
  <si>
    <t>BRANZA DROGOWA</t>
  </si>
  <si>
    <t>BRANŻA ELETRYCZNA</t>
  </si>
  <si>
    <t>DP 1358F</t>
  </si>
  <si>
    <t>TABELA ELEMENTÓW SCALONYCH</t>
  </si>
  <si>
    <t>"Rozbudowa drogi krajowej nr 92 polegająca na budowie ronda 
na skrzyzowaniu z droga powiatowa nr 1358F w m. Trzciel"</t>
  </si>
  <si>
    <r>
      <rPr>
        <sz val="8"/>
        <rFont val="Arial"/>
        <family val="2"/>
      </rPr>
      <t>m</t>
    </r>
    <r>
      <rPr>
        <vertAlign val="superscript"/>
        <sz val="6"/>
        <rFont val="Arial"/>
        <family val="2"/>
        <charset val="238"/>
      </rPr>
      <t>2</t>
    </r>
  </si>
  <si>
    <r>
      <rPr>
        <b/>
        <sz val="8"/>
        <color rgb="FF131313"/>
        <rFont val="Arial"/>
        <family val="2"/>
        <charset val="238"/>
      </rPr>
      <t>Nr</t>
    </r>
  </si>
  <si>
    <r>
      <rPr>
        <b/>
        <sz val="8"/>
        <color rgb="FF131313"/>
        <rFont val="Arial"/>
        <family val="2"/>
        <charset val="238"/>
      </rPr>
      <t>Opis robót</t>
    </r>
  </si>
  <si>
    <r>
      <rPr>
        <b/>
        <sz val="8"/>
        <color rgb="FF131313"/>
        <rFont val="Arial"/>
        <family val="2"/>
        <charset val="238"/>
      </rPr>
      <t>Jm</t>
    </r>
  </si>
  <si>
    <r>
      <rPr>
        <b/>
        <sz val="8"/>
        <color rgb="FF131313"/>
        <rFont val="Arial"/>
        <family val="2"/>
        <charset val="238"/>
      </rPr>
      <t>Ilość</t>
    </r>
  </si>
  <si>
    <r>
      <rPr>
        <b/>
        <sz val="8"/>
        <color rgb="FF131313"/>
        <rFont val="Arial"/>
        <family val="2"/>
        <charset val="238"/>
      </rPr>
      <t>0</t>
    </r>
    <r>
      <rPr>
        <b/>
        <sz val="8"/>
        <color rgb="FF2F2F2F"/>
        <rFont val="Arial"/>
        <family val="2"/>
        <charset val="238"/>
      </rPr>
      <t>.</t>
    </r>
    <r>
      <rPr>
        <b/>
        <sz val="8"/>
        <color rgb="FF131313"/>
        <rFont val="Arial"/>
        <family val="2"/>
        <charset val="238"/>
      </rPr>
      <t xml:space="preserve">07.07 </t>
    </r>
    <r>
      <rPr>
        <b/>
        <sz val="8"/>
        <color rgb="FF2F2F2F"/>
        <rFont val="Arial"/>
        <family val="2"/>
        <charset val="238"/>
      </rPr>
      <t>.</t>
    </r>
    <r>
      <rPr>
        <b/>
        <sz val="8"/>
        <color rgb="FF131313"/>
        <rFont val="Arial"/>
        <family val="2"/>
        <charset val="238"/>
      </rPr>
      <t>01</t>
    </r>
  </si>
  <si>
    <r>
      <rPr>
        <b/>
        <sz val="8"/>
        <color rgb="FF131313"/>
        <rFont val="Arial"/>
        <family val="2"/>
        <charset val="238"/>
      </rPr>
      <t xml:space="preserve">Kody CPV: </t>
    </r>
    <r>
      <rPr>
        <b/>
        <sz val="9"/>
        <color rgb="FF131313"/>
        <rFont val="Arial"/>
        <family val="2"/>
        <charset val="238"/>
      </rPr>
      <t xml:space="preserve">45231400-9 </t>
    </r>
    <r>
      <rPr>
        <b/>
        <sz val="8"/>
        <color rgb="FF131313"/>
        <rFont val="Arial"/>
        <family val="2"/>
        <charset val="238"/>
      </rPr>
      <t>Roboty budowlane w zakresie budowy linii energetycznych</t>
    </r>
    <r>
      <rPr>
        <sz val="8"/>
        <color rgb="FF131313"/>
        <rFont val="Arial"/>
        <family val="2"/>
      </rPr>
      <t/>
    </r>
  </si>
  <si>
    <r>
      <rPr>
        <b/>
        <sz val="8"/>
        <color rgb="FF131313"/>
        <rFont val="Arial"/>
        <family val="2"/>
        <charset val="238"/>
      </rPr>
      <t>Przyłącze do szafki oświetleniowej i sterowanie oświetleniem ulicznym</t>
    </r>
  </si>
  <si>
    <r>
      <rPr>
        <b/>
        <sz val="8"/>
        <color rgb="FF131313"/>
        <rFont val="Arial"/>
        <family val="2"/>
        <charset val="238"/>
      </rPr>
      <t>0</t>
    </r>
    <r>
      <rPr>
        <b/>
        <sz val="8"/>
        <color rgb="FF2F2F2F"/>
        <rFont val="Arial"/>
        <family val="2"/>
        <charset val="238"/>
      </rPr>
      <t>.</t>
    </r>
    <r>
      <rPr>
        <b/>
        <sz val="8"/>
        <color rgb="FF131313"/>
        <rFont val="Arial"/>
        <family val="2"/>
        <charset val="238"/>
      </rPr>
      <t>07</t>
    </r>
    <r>
      <rPr>
        <b/>
        <sz val="8"/>
        <color rgb="FF2F2F2F"/>
        <rFont val="Arial"/>
        <family val="2"/>
        <charset val="238"/>
      </rPr>
      <t>.</t>
    </r>
    <r>
      <rPr>
        <b/>
        <sz val="8"/>
        <color rgb="FF131313"/>
        <rFont val="Arial"/>
        <family val="2"/>
        <charset val="238"/>
      </rPr>
      <t>07.01</t>
    </r>
  </si>
  <si>
    <r>
      <rPr>
        <b/>
        <sz val="8"/>
        <color rgb="FF131313"/>
        <rFont val="Arial"/>
        <family val="2"/>
        <charset val="238"/>
      </rPr>
      <t>Linia kablowa oświetleniowa</t>
    </r>
  </si>
  <si>
    <r>
      <rPr>
        <b/>
        <sz val="8"/>
        <color rgb="FF131313"/>
        <rFont val="Arial"/>
        <family val="2"/>
        <charset val="238"/>
      </rPr>
      <t>0.07.07.01</t>
    </r>
  </si>
  <si>
    <r>
      <rPr>
        <b/>
        <sz val="8"/>
        <color rgb="FF131313"/>
        <rFont val="Arial"/>
        <family val="2"/>
        <charset val="238"/>
      </rPr>
      <t>Montaż słupów oświetleniowych z oprawami</t>
    </r>
  </si>
  <si>
    <r>
      <t>m</t>
    </r>
    <r>
      <rPr>
        <vertAlign val="superscript"/>
        <sz val="10"/>
        <color rgb="FF000000"/>
        <rFont val="Times New Roman"/>
        <family val="1"/>
        <charset val="238"/>
      </rPr>
      <t>2</t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</si>
  <si>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</si>
  <si>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</si>
  <si>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t>Budowa rurociągu kablowego na głębokości 1·m w wykopie wykonanym koparkami łańcuchowymi, grunt kategorii I-II, HDPE Fi·40·mm w zwojach, 1 rura w rurociągu</t>
  </si>
  <si>
    <r>
      <rPr>
        <b/>
        <sz val="8"/>
        <rFont val="Arial"/>
        <family val="2"/>
      </rPr>
      <t>Kody CPV: 45300000-0  Roboty instalacyjne w budynkach 45310000-3  Roboty instalacyjne elektryczne
45314000-1  Instalowanie urządzeń telekomunikacyjnych 45314200-3  Instalowanie linii telefonicznych
45314300-4  Instalowanie infrastruktury okablowania Przebudowa kabli miedzianych  ziemnych</t>
    </r>
  </si>
  <si>
    <r>
      <rPr>
        <b/>
        <sz val="8"/>
        <rFont val="Arial"/>
        <family val="2"/>
      </rPr>
      <t>Kody CPV: 45300000-0  Roboty instalacyjne w budynkach 45310000-3  Roboty instalacyjne elektryczne
45314000-1  Instalowanie urządzeń telekomunikacyjnych 45314200-3  Instalowanie linii telefonicznych
45314300-4  Instalowanie infrastruktury okablowania Przebudowa kabli światłowodowych ziemnych</t>
    </r>
  </si>
  <si>
    <r>
      <rPr>
        <b/>
        <sz val="8"/>
        <rFont val="Arial"/>
        <family val="2"/>
      </rPr>
      <t>Kody CPV: 45300000-0  Roboty instalacyjne w budynkach 45310000-3  Roboty instalacyjne elektryczne
45314000-1  Instalowanie urządzeń telekomunikacyjnych 45314200-3  Instalowanie linii telefonicznych
45314300-4  Instalowanie infrastruktury okablowania Zabezpieczenie istniejących sieci</t>
    </r>
  </si>
  <si>
    <r>
      <rPr>
        <sz val="8"/>
        <color rgb="FF1A1A1A"/>
        <rFont val="Arial"/>
        <family val="2"/>
      </rPr>
      <t>Uk</t>
    </r>
    <r>
      <rPr>
        <sz val="8"/>
        <color rgb="FF424242"/>
        <rFont val="Arial"/>
        <family val="2"/>
      </rPr>
      <t xml:space="preserve">łada </t>
    </r>
    <r>
      <rPr>
        <sz val="8"/>
        <color rgb="FF1A1A1A"/>
        <rFont val="Arial"/>
        <family val="2"/>
      </rPr>
      <t>ni</t>
    </r>
    <r>
      <rPr>
        <sz val="8"/>
        <color rgb="FF424242"/>
        <rFont val="Arial"/>
        <family val="2"/>
      </rPr>
      <t xml:space="preserve">e </t>
    </r>
    <r>
      <rPr>
        <sz val="8"/>
        <color rgb="FF2D2D2D"/>
        <rFont val="Arial"/>
        <family val="2"/>
      </rPr>
      <t xml:space="preserve">kabli w rowach kablowych. Kable wiełożyłowe układane </t>
    </r>
    <r>
      <rPr>
        <sz val="8"/>
        <color rgb="FF1A1A1A"/>
        <rFont val="Arial"/>
        <family val="2"/>
      </rPr>
      <t>r</t>
    </r>
    <r>
      <rPr>
        <sz val="8"/>
        <color rgb="FF424242"/>
        <rFont val="Arial"/>
        <family val="2"/>
      </rPr>
      <t xml:space="preserve">ęcznie, </t>
    </r>
    <r>
      <rPr>
        <sz val="8"/>
        <color rgb="FF2D2D2D"/>
        <rFont val="Arial"/>
        <family val="2"/>
      </rPr>
      <t xml:space="preserve">kabel do </t>
    </r>
    <r>
      <rPr>
        <sz val="8"/>
        <color rgb="FF424242"/>
        <rFont val="Arial"/>
        <family val="2"/>
      </rPr>
      <t>2.0 kg/m, przykrycie kabla folią</t>
    </r>
  </si>
  <si>
    <r>
      <rPr>
        <sz val="8"/>
        <color rgb="FF2D2D2D"/>
        <rFont val="Arial"/>
        <family val="2"/>
      </rPr>
      <t xml:space="preserve">Mechaniczne kopanie </t>
    </r>
    <r>
      <rPr>
        <sz val="8"/>
        <color rgb="FF1A1A1A"/>
        <rFont val="Arial"/>
        <family val="2"/>
      </rPr>
      <t>r</t>
    </r>
    <r>
      <rPr>
        <sz val="8"/>
        <color rgb="FF424242"/>
        <rFont val="Arial"/>
        <family val="2"/>
      </rPr>
      <t xml:space="preserve">owów </t>
    </r>
    <r>
      <rPr>
        <sz val="8"/>
        <color rgb="FF2D2D2D"/>
        <rFont val="Arial"/>
        <family val="2"/>
      </rPr>
      <t xml:space="preserve">dla </t>
    </r>
    <r>
      <rPr>
        <sz val="8"/>
        <color rgb="FF1A1A1A"/>
        <rFont val="Arial"/>
        <family val="2"/>
      </rPr>
      <t>k</t>
    </r>
    <r>
      <rPr>
        <sz val="8"/>
        <color rgb="FF424242"/>
        <rFont val="Arial"/>
        <family val="2"/>
      </rPr>
      <t>abli kopa</t>
    </r>
    <r>
      <rPr>
        <sz val="8"/>
        <color rgb="FF1A1A1A"/>
        <rFont val="Arial"/>
        <family val="2"/>
      </rPr>
      <t>rk</t>
    </r>
    <r>
      <rPr>
        <sz val="8"/>
        <color rgb="FF424242"/>
        <rFont val="Arial"/>
        <family val="2"/>
      </rPr>
      <t xml:space="preserve">ami </t>
    </r>
    <r>
      <rPr>
        <sz val="8"/>
        <color rgb="FF2D2D2D"/>
        <rFont val="Arial"/>
        <family val="2"/>
      </rPr>
      <t xml:space="preserve">podsiębiernymi, </t>
    </r>
    <r>
      <rPr>
        <sz val="8"/>
        <color rgb="FF424242"/>
        <rFont val="Arial"/>
        <family val="2"/>
      </rPr>
      <t xml:space="preserve">szerokość </t>
    </r>
    <r>
      <rPr>
        <sz val="8"/>
        <color rgb="FF2D2D2D"/>
        <rFont val="Arial"/>
        <family val="2"/>
      </rPr>
      <t xml:space="preserve">dna </t>
    </r>
    <r>
      <rPr>
        <sz val="8"/>
        <color rgb="FF424242"/>
        <rFont val="Arial"/>
        <family val="2"/>
      </rPr>
      <t xml:space="preserve">do </t>
    </r>
    <r>
      <rPr>
        <sz val="8"/>
        <color rgb="FF2D2D2D"/>
        <rFont val="Arial"/>
        <family val="2"/>
      </rPr>
      <t xml:space="preserve">0.4·m, </t>
    </r>
    <r>
      <rPr>
        <sz val="8"/>
        <color rgb="FF1A1A1A"/>
        <rFont val="Arial"/>
        <family val="2"/>
      </rPr>
      <t>k</t>
    </r>
    <r>
      <rPr>
        <sz val="8"/>
        <color rgb="FF424242"/>
        <rFont val="Arial"/>
        <family val="2"/>
      </rPr>
      <t>atego</t>
    </r>
    <r>
      <rPr>
        <sz val="8"/>
        <color rgb="FF1A1A1A"/>
        <rFont val="Arial"/>
        <family val="2"/>
      </rPr>
      <t>ri</t>
    </r>
    <r>
      <rPr>
        <sz val="8"/>
        <color rgb="FF424242"/>
        <rFont val="Arial"/>
        <family val="2"/>
      </rPr>
      <t xml:space="preserve">a </t>
    </r>
    <r>
      <rPr>
        <sz val="8"/>
        <color rgb="FF2D2D2D"/>
        <rFont val="Arial"/>
        <family val="2"/>
      </rPr>
      <t xml:space="preserve">gruntu </t>
    </r>
    <r>
      <rPr>
        <sz val="9"/>
        <color rgb="FF1A1A1A"/>
        <rFont val="Times New Roman"/>
        <family val="1"/>
      </rPr>
      <t>1</t>
    </r>
    <r>
      <rPr>
        <sz val="9"/>
        <color rgb="FF424242"/>
        <rFont val="Arial"/>
        <family val="2"/>
      </rPr>
      <t>-</t>
    </r>
    <r>
      <rPr>
        <sz val="9"/>
        <color rgb="FF1A1A1A"/>
        <rFont val="Arial"/>
        <family val="2"/>
      </rPr>
      <t>11</t>
    </r>
    <r>
      <rPr>
        <sz val="9"/>
        <color rgb="FF575757"/>
        <rFont val="Arial"/>
        <family val="2"/>
      </rPr>
      <t xml:space="preserve">, </t>
    </r>
    <r>
      <rPr>
        <sz val="8"/>
        <color rgb="FF424242"/>
        <rFont val="Arial"/>
        <family val="2"/>
      </rPr>
      <t>g</t>
    </r>
    <r>
      <rPr>
        <sz val="8"/>
        <color rgb="FF1A1A1A"/>
        <rFont val="Arial"/>
        <family val="2"/>
      </rPr>
      <t>ł</t>
    </r>
    <r>
      <rPr>
        <sz val="8"/>
        <color rgb="FF575757"/>
        <rFont val="Arial"/>
        <family val="2"/>
      </rPr>
      <t>ębo</t>
    </r>
    <r>
      <rPr>
        <sz val="8"/>
        <color rgb="FF2D2D2D"/>
        <rFont val="Arial"/>
        <family val="2"/>
      </rPr>
      <t xml:space="preserve">kość rowu </t>
    </r>
    <r>
      <rPr>
        <sz val="8"/>
        <color rgb="FF424242"/>
        <rFont val="Arial"/>
        <family val="2"/>
      </rPr>
      <t xml:space="preserve">do </t>
    </r>
    <r>
      <rPr>
        <sz val="8"/>
        <color rgb="FF2D2D2D"/>
        <rFont val="Arial"/>
        <family val="2"/>
      </rPr>
      <t>0,8'm</t>
    </r>
  </si>
  <si>
    <t xml:space="preserve">RAZEM (NETTO)  </t>
  </si>
  <si>
    <t>RAZEM - DP 1358F (NETTO)</t>
  </si>
  <si>
    <t>RAZEM - RONDO - DK92 (NETTO)</t>
  </si>
  <si>
    <t>Rozebranie nawierzchni z kruszywa (odwóz, zagospodarowanie materiałów z rozbiórki zgodnie z ustawą o odpadach)</t>
  </si>
  <si>
    <t>Rozebranie nawierzchni bitumicznej wraz z cięciem nawierzchni (odwóz, zagospodarowanie materiałów z rozbiórki zgodnie z ustawą o od- padach)</t>
  </si>
  <si>
    <t>Wykonanie nasypów mechanicznie z pozyskaniem i transportem gruntu (formowanie, woda, zagęszczenie, formowanie) - (wykop w nasyp bez transportu)</t>
  </si>
  <si>
    <t>Wykonanie nasypów mechanicznie z pozyskaniem i transportem gruntu (formowanie, woda, zagęszczenie, formowanie) - (wykop w nasyp z transportem)</t>
  </si>
  <si>
    <t>Wykonanie nasypów mechanicznie z pozyskaniem i transportem gruntu (formowanie, woda, zagęszczenie, formowanie, dokop)</t>
  </si>
  <si>
    <t>Profilowanie i zagęszczenie podłoża pod warstwy konstrukcyjne nawierzchni wykonane me- chaniczne</t>
  </si>
  <si>
    <t>Oczyszczenie warstw konstrukcyjnych (nieulepszonych, ulepszonych) mechanicznie</t>
  </si>
  <si>
    <t>Podbudowa zasadnicza z kruszywa naturalnego stabilizowanego mechanicznie 0/31.5 C90/3 gr. 20cm</t>
  </si>
  <si>
    <t>Wykonanie warstwy ścieralnej z kostki kamiennej 18/18 spoinowana zaprawą mineralną na bazie cementów specjalnych</t>
  </si>
  <si>
    <t>Wykonanie nawierzchni AC16W 50/70, warstwa wiążąca gr. 5cm, KR1</t>
  </si>
  <si>
    <t>Wykonanie poboczy gr. 20cm  (destrukt + kruszywo 50/50)</t>
  </si>
  <si>
    <t>D.01.01.01 Odtworzenie trasy i punktów wysokościowych CPV 45111000-8: Roboty w zakresie burzenia</t>
  </si>
  <si>
    <t>D.01.02.02 Zdjęcie warstwy humusu
CPV 45112000-5: Roboty w zakresie burzenia i rozbiórki obiektów budowlanych; roboty ziemne</t>
  </si>
  <si>
    <t>D.01.02.04. Rozbiórka elementów dróg CPV 45111000-8: Roboty w zakresie burzenia</t>
  </si>
  <si>
    <t>D.02.01.01 Wykonanie wykopów w gruntach kat. III CPV 45111000-8: Roboty w zakresie burzenia, roboty ziemne</t>
  </si>
  <si>
    <t>D.02.03.01 Wykonanie nasypów
CPV 45111000-8: Roboty w zakresie burzenia, roboty ziemne</t>
  </si>
  <si>
    <t>D.02.04.01 Wzmacnianie nasypów
CPV 45111000-8: Roboty w zakresie burzenia, roboty ziemne</t>
  </si>
  <si>
    <t>D.03.01.01 Przepusty pod koroną drogi
CPV 45231000-5:Roboty budowlane w zakresie budowy rurociągów, ciągów komunikacyjnych i  linii ener- getycznych</t>
  </si>
  <si>
    <t>CPV 45111000-8: Roboty w zakresie burzenia, roboty ziemne</t>
  </si>
  <si>
    <t>CPV 45233000-9: Roboty w zakresie konstruowania, fundamentowania oraz wykonywania nawierzchni autostrad i dróg</t>
  </si>
  <si>
    <t>D.05.03.11 Frezowanie nawierzchni asfaltowych na zimno
CPV 45233000-9: Roboty w zakresie konstruowania, fundamentowania oraz wykonywania nawierzchni autostrad i dróg</t>
  </si>
  <si>
    <t>D.05.03.13 Nawierzchnia z mieszanki grysowo - mastyksowej SMA
CPV 45233000-9: Roboty w zakresie konstruowania, fundamentowania oraz wykonywania nawierzchn autostrad i dróg</t>
  </si>
  <si>
    <t>D.06.01.01 Umocnienie skarp rowów i ścieków CPV 45112000-5: Roboty w zakresie usuwania gleby</t>
  </si>
  <si>
    <t>D.06.03.01 Wykonanie poboczy
CPV 45233000-9: Roboty w zakresie konstruowania, fundamentowania oraz wykonywania nawierzchn autostrad i dróg</t>
  </si>
  <si>
    <t>D.08.01.01 Krawężniki i obrzeża betonowe
CPV 45233000-9: Roboty w zakresie konstruowania, fundamentowania oraz wykonywania nawierzchn autostrad i dróg</t>
  </si>
  <si>
    <t>D.08.05.01 Ścieki z prefabrykowanych elementów
CPV 45233000-9: Roboty w zakresie konstruowania, fundamentowania oraz wykonywania nawierzchn autostrad i dróg</t>
  </si>
  <si>
    <t>„Rozbudowa drogi krajowej nr 92 polegająca na budowie ronda
na skrzyżowaniu z drogą powiatową nr 1339F w m. Trzciel”</t>
  </si>
  <si>
    <t>KOSZTORYS OFERTOWY cz. 1</t>
  </si>
  <si>
    <t>KOSZTORYS OFERTOWY cz. 2</t>
  </si>
  <si>
    <t>D.01.02.01 Usunięcie drzew i krzewów CPV 45112600-1: Wycinanie i napełnianie</t>
  </si>
  <si>
    <t>D.01.02.01a Ochrona istniejących drzew w okresie budowy drogi CPV 45112600-1: Wycinanie i napełnianie</t>
  </si>
  <si>
    <t>D.09.01.01 Zieleń projektowana 
CPV 77211600-8: Sadzenie drzew</t>
  </si>
  <si>
    <t>Wartość
PLN</t>
  </si>
  <si>
    <t>RAZEM (BRUTTO) zł</t>
  </si>
  <si>
    <t>KOSZTORYS OFERTOWY cz. 3</t>
  </si>
  <si>
    <t>Branża teletechniczna
B.7.3.1</t>
  </si>
  <si>
    <t>Branża teletechniczna
B.7.3.2</t>
  </si>
  <si>
    <t>STWiORB</t>
  </si>
  <si>
    <t>Lp</t>
  </si>
  <si>
    <t>"Rozbudowa drogi krajowej nr 92 polegająca
na budowie ronda na skrzyżowaniu z droga powiatową nr 1358 w m. Trzciel"</t>
  </si>
  <si>
    <t>KOSZTORYS OFERTOWY cz. 4</t>
  </si>
  <si>
    <t>KOSZTORYS OFERTOWY cz. 5</t>
  </si>
  <si>
    <t>„Rozbudowa drogi krajowej nr 92 polegająca
na budowie ronda na skrzyżowaniu z drogą powiatową nr 1339F w m. Trzciel”</t>
  </si>
  <si>
    <t>D.07.01.01 Oznakowanie poziome
CPV 45233000-9: Roboty w zakresie konstruowania, fundamentowania oraz wykonywania nawierzchni autostrad i dróg</t>
  </si>
  <si>
    <t>D.07.02.01 oznakowanie pionowe
CPV 45233000-9: Roboty w zakresie konstruowania, fundamentowania oraz wykonywania nawierzchni autostrad i dróg</t>
  </si>
  <si>
    <t>D.07.02.03 Słupki prowadzące i krawędziowe oraz znaki kilometrowe i hektometrowe
CPV 45233000-9: Roboty w zakresie konstruowania, fundamentowania oraz wykonywania awierzchni au- tostrad i dróg</t>
  </si>
  <si>
    <t>D.07.05.01 Bariery ochronne stalowe
CPV 45233000-9: Roboty w zakresie konstruowania, fundamentowania oraz wykonywania nawierzchni autostrad i dróg</t>
  </si>
  <si>
    <t xml:space="preserve"> </t>
  </si>
  <si>
    <t>KOSZTORYS OFERTOWY cz. 6</t>
  </si>
  <si>
    <t>KOSZTORYS OFERTOWY cz. 7</t>
  </si>
  <si>
    <t>KOSZTORYS OFERTOWY cz. 8</t>
  </si>
  <si>
    <t>KOSZTORYS INWESTORSKI cz. 9</t>
  </si>
  <si>
    <t>KOSZTORYS OFERTOWY cz. 10</t>
  </si>
  <si>
    <t>D.03.01.01.34</t>
  </si>
  <si>
    <t>Budowa przepustu z rury stalowej o przekroju łukowo - kołowym 1,44x0,97</t>
  </si>
  <si>
    <t>mb</t>
  </si>
  <si>
    <t>m</t>
  </si>
  <si>
    <r>
      <rPr>
        <sz val="8"/>
        <color rgb="FFC00000"/>
        <rFont val="Arial"/>
        <family val="2"/>
      </rPr>
      <t>8 d.3.1</t>
    </r>
  </si>
  <si>
    <r>
      <rPr>
        <sz val="8"/>
        <color rgb="FFC00000"/>
        <rFont val="Arial"/>
        <family val="2"/>
      </rPr>
      <t>D.03.01.01. 44</t>
    </r>
  </si>
  <si>
    <r>
      <rPr>
        <sz val="8"/>
        <color rgb="FFC00000"/>
        <rFont val="Arial"/>
        <family val="2"/>
      </rPr>
      <t>Budowa przepustu z rury stalowej o przekroju łukowo - kołowym 2,35x1,73</t>
    </r>
  </si>
  <si>
    <t>Wykonanie kolumn betonowych C25/30 wraz z badaniem nośności pali</t>
  </si>
  <si>
    <t>Mechaniczne oznakowanie poziome jezdni materiałami grubowarstwowymi (masy termoplastyczne) linie ciągłe</t>
  </si>
  <si>
    <t>Mechaniczne oznakowanie poziome jezdni materiałami grubowarstwowymi (masy termoplastyczne) linie przerywane</t>
  </si>
  <si>
    <t>Mechaniczne oznakowanie poziome jezdni materiałami grubowarstwowymi (masy termoplastyczne) linie w strefie skrzyżowań</t>
  </si>
  <si>
    <t>M.21.15.09.21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</si>
</sst>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#,##0.00\ &quot;zł&quot;;\-#,##0.00\ &quot;zł&quot;"/>
    <numFmt numFmtId="164" formatCode="###0;###0"/>
    <numFmt numFmtId="165" formatCode="###0.000;###0.000"/>
    <numFmt numFmtId="166" formatCode="###0.00;###0.00"/>
    <numFmt numFmtId="167" formatCode="###0.0;###0.0"/>
    <numFmt numFmtId="168" formatCode="#,##0.00\ _z_ł"/>
    <numFmt numFmtId="169" formatCode="#,##0.00\ &quot;zł&quot;"/>
  </numFmts>
  <fonts count="60" x14ac:knownFonts="1">
    <font>
      <sz val="10"/>
      <color rgb="FF000000"/>
      <name val="Times New Roman"/>
      <charset val="204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Times New Roman"/>
      <family val="1"/>
    </font>
    <font>
      <sz val="10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color rgb="FF131313"/>
      <name val="Arial"/>
      <family val="2"/>
    </font>
    <font>
      <sz val="8"/>
      <color rgb="FF313131"/>
      <name val="Arial"/>
      <family val="2"/>
    </font>
    <font>
      <sz val="11"/>
      <color rgb="FF131313"/>
      <name val="Arial"/>
      <family val="2"/>
    </font>
    <font>
      <sz val="8"/>
      <color rgb="FF484848"/>
      <name val="Arial"/>
      <family val="2"/>
    </font>
    <font>
      <sz val="8"/>
      <color rgb="FF5D5D5D"/>
      <name val="Arial"/>
      <family val="2"/>
    </font>
    <font>
      <sz val="8"/>
      <color rgb="FF424242"/>
      <name val="Arial"/>
      <family val="2"/>
    </font>
    <font>
      <sz val="8"/>
      <color rgb="FF2D2D2D"/>
      <name val="Arial"/>
      <family val="2"/>
    </font>
    <font>
      <sz val="8"/>
      <color rgb="FF525454"/>
      <name val="Arial"/>
      <family val="2"/>
    </font>
    <font>
      <sz val="8"/>
      <color rgb="FF2F2F2F"/>
      <name val="Arial"/>
      <family val="2"/>
    </font>
    <font>
      <sz val="11"/>
      <color rgb="FF2F2F2F"/>
      <name val="Arial"/>
      <family val="2"/>
    </font>
    <font>
      <sz val="8"/>
      <color rgb="FF1A1A1A"/>
      <name val="Arial"/>
      <family val="2"/>
    </font>
    <font>
      <sz val="8"/>
      <color rgb="FF464646"/>
      <name val="Arial"/>
      <family val="2"/>
    </font>
    <font>
      <sz val="8"/>
      <color rgb="FF6B6B6B"/>
      <name val="Arial"/>
      <family val="2"/>
    </font>
    <font>
      <sz val="8"/>
      <color rgb="FF595959"/>
      <name val="Arial"/>
      <family val="2"/>
    </font>
    <font>
      <sz val="8"/>
      <color rgb="FF575757"/>
      <name val="Arial"/>
      <family val="2"/>
    </font>
    <font>
      <sz val="9"/>
      <color rgb="FF1A1A1A"/>
      <name val="Times New Roman"/>
      <family val="1"/>
    </font>
    <font>
      <sz val="9"/>
      <color rgb="FF1A1A1A"/>
      <name val="Arial"/>
      <family val="2"/>
    </font>
    <font>
      <sz val="9"/>
      <color rgb="FF424242"/>
      <name val="Arial"/>
      <family val="2"/>
    </font>
    <font>
      <sz val="8"/>
      <color rgb="FF010101"/>
      <name val="Arial"/>
      <family val="2"/>
    </font>
    <font>
      <i/>
      <sz val="11"/>
      <color rgb="FF424242"/>
      <name val="Arial"/>
      <family val="2"/>
    </font>
    <font>
      <i/>
      <sz val="11"/>
      <color rgb="FF6B6B6B"/>
      <name val="Arial"/>
      <family val="2"/>
    </font>
    <font>
      <sz val="9"/>
      <color rgb="FF575757"/>
      <name val="Arial"/>
      <family val="2"/>
    </font>
    <font>
      <sz val="11"/>
      <color theme="1"/>
      <name val="Calibri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131313"/>
      <name val="Arial"/>
      <family val="2"/>
      <charset val="238"/>
    </font>
    <font>
      <vertAlign val="superscript"/>
      <sz val="8"/>
      <color rgb="FF2D2D2D"/>
      <name val="Arial"/>
      <family val="2"/>
      <charset val="238"/>
    </font>
    <font>
      <vertAlign val="superscript"/>
      <sz val="6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8"/>
      <color rgb="FF131313"/>
      <name val="Arial"/>
      <family val="2"/>
      <charset val="238"/>
    </font>
    <font>
      <b/>
      <sz val="8"/>
      <color rgb="FF2F2F2F"/>
      <name val="Arial"/>
      <family val="2"/>
      <charset val="238"/>
    </font>
    <font>
      <b/>
      <sz val="10"/>
      <color rgb="FF131313"/>
      <name val="Arial"/>
      <family val="2"/>
      <charset val="238"/>
    </font>
    <font>
      <b/>
      <sz val="9"/>
      <color rgb="FF131313"/>
      <name val="Arial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8"/>
      <color rgb="FFC00000"/>
      <name val="Arial"/>
      <family val="2"/>
      <charset val="238"/>
    </font>
    <font>
      <sz val="8"/>
      <color rgb="FFC00000"/>
      <name val="Arial"/>
      <family val="2"/>
    </font>
    <font>
      <sz val="10"/>
      <color rgb="FFC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34" fillId="0" borderId="0"/>
    <xf numFmtId="0" fontId="34" fillId="0" borderId="0"/>
    <xf numFmtId="0" fontId="41" fillId="0" borderId="0"/>
  </cellStyleXfs>
  <cellXfs count="385">
    <xf numFmtId="0" fontId="0" fillId="0" borderId="0" xfId="0" applyFill="1" applyBorder="1" applyAlignment="1">
      <alignment horizontal="left" vertical="top"/>
    </xf>
    <xf numFmtId="0" fontId="1" fillId="0" borderId="1" xfId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9" fillId="0" borderId="1" xfId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9" fillId="0" borderId="0" xfId="1" applyFill="1" applyBorder="1" applyAlignment="1">
      <alignment horizontal="left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9" fillId="0" borderId="11" xfId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0" fontId="9" fillId="2" borderId="1" xfId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6" fillId="0" borderId="0" xfId="1" applyFont="1" applyFill="1" applyBorder="1" applyAlignment="1">
      <alignment vertical="center" wrapText="1"/>
    </xf>
    <xf numFmtId="169" fontId="35" fillId="0" borderId="0" xfId="1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2" fontId="9" fillId="0" borderId="0" xfId="1" applyNumberFormat="1" applyFill="1" applyBorder="1" applyAlignment="1">
      <alignment horizontal="left" vertical="center"/>
    </xf>
    <xf numFmtId="0" fontId="9" fillId="0" borderId="0" xfId="1" applyFill="1" applyBorder="1" applyAlignment="1">
      <alignment horizontal="center" vertical="center"/>
    </xf>
    <xf numFmtId="0" fontId="9" fillId="0" borderId="2" xfId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9" fillId="2" borderId="2" xfId="1" applyFill="1" applyBorder="1" applyAlignment="1">
      <alignment horizontal="lef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1" applyFill="1" applyBorder="1" applyAlignment="1">
      <alignment horizontal="center" vertical="center" wrapText="1"/>
    </xf>
    <xf numFmtId="0" fontId="9" fillId="0" borderId="1" xfId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1" fillId="0" borderId="0" xfId="4" applyFont="1" applyProtection="1">
      <protection locked="0"/>
    </xf>
    <xf numFmtId="0" fontId="43" fillId="0" borderId="12" xfId="4" applyFont="1" applyBorder="1" applyAlignment="1" applyProtection="1">
      <alignment vertical="center"/>
    </xf>
    <xf numFmtId="0" fontId="43" fillId="0" borderId="24" xfId="4" applyFont="1" applyBorder="1" applyAlignment="1" applyProtection="1">
      <alignment horizontal="center" vertical="center"/>
    </xf>
    <xf numFmtId="0" fontId="43" fillId="0" borderId="28" xfId="4" applyFont="1" applyBorder="1" applyAlignment="1" applyProtection="1">
      <alignment horizontal="center" vertical="center"/>
    </xf>
    <xf numFmtId="0" fontId="43" fillId="0" borderId="22" xfId="4" applyFont="1" applyBorder="1" applyAlignment="1" applyProtection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9" fillId="0" borderId="2" xfId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9" fillId="2" borderId="2" xfId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69" fontId="0" fillId="0" borderId="0" xfId="0" applyNumberFormat="1" applyFill="1" applyBorder="1" applyAlignment="1">
      <alignment horizontal="left" vertical="center"/>
    </xf>
    <xf numFmtId="0" fontId="43" fillId="0" borderId="31" xfId="4" applyFont="1" applyBorder="1" applyAlignment="1" applyProtection="1">
      <alignment horizontal="center" vertical="center"/>
    </xf>
    <xf numFmtId="0" fontId="43" fillId="0" borderId="32" xfId="4" applyFont="1" applyBorder="1" applyAlignment="1" applyProtection="1">
      <alignment vertical="center"/>
    </xf>
    <xf numFmtId="0" fontId="43" fillId="0" borderId="27" xfId="4" applyFont="1" applyBorder="1" applyAlignment="1" applyProtection="1">
      <alignment horizontal="center" vertical="center"/>
    </xf>
    <xf numFmtId="0" fontId="43" fillId="0" borderId="26" xfId="4" applyFont="1" applyBorder="1" applyAlignment="1" applyProtection="1">
      <alignment vertical="center"/>
    </xf>
    <xf numFmtId="0" fontId="0" fillId="0" borderId="44" xfId="0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0" fontId="9" fillId="0" borderId="2" xfId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vertical="center" wrapText="1"/>
    </xf>
    <xf numFmtId="168" fontId="3" fillId="0" borderId="46" xfId="1" applyNumberFormat="1" applyFont="1" applyFill="1" applyBorder="1" applyAlignment="1">
      <alignment vertical="center" wrapText="1"/>
    </xf>
    <xf numFmtId="0" fontId="9" fillId="0" borderId="46" xfId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9" fillId="0" borderId="2" xfId="1" applyFill="1" applyBorder="1" applyAlignment="1">
      <alignment horizontal="left" vertical="center" wrapText="1"/>
    </xf>
    <xf numFmtId="0" fontId="9" fillId="2" borderId="2" xfId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9" fillId="0" borderId="2" xfId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9" fillId="0" borderId="2" xfId="1" applyFill="1" applyBorder="1" applyAlignment="1">
      <alignment horizontal="left" vertical="center" wrapText="1"/>
    </xf>
    <xf numFmtId="0" fontId="9" fillId="2" borderId="2" xfId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0" fontId="9" fillId="0" borderId="2" xfId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9" fillId="0" borderId="8" xfId="1" applyFill="1" applyBorder="1" applyAlignment="1">
      <alignment horizontal="left" vertical="center" wrapText="1"/>
    </xf>
    <xf numFmtId="164" fontId="12" fillId="0" borderId="12" xfId="1" applyNumberFormat="1" applyFont="1" applyFill="1" applyBorder="1" applyAlignment="1">
      <alignment horizontal="center" vertical="center" wrapText="1"/>
    </xf>
    <xf numFmtId="0" fontId="40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9" fillId="0" borderId="44" xfId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9" fillId="2" borderId="2" xfId="1" applyFill="1" applyBorder="1" applyAlignment="1">
      <alignment horizontal="center" vertical="center" wrapText="1"/>
    </xf>
    <xf numFmtId="169" fontId="41" fillId="0" borderId="0" xfId="4" applyNumberFormat="1" applyFont="1" applyProtection="1">
      <protection locked="0"/>
    </xf>
    <xf numFmtId="167" fontId="3" fillId="0" borderId="2" xfId="1" applyNumberFormat="1" applyFont="1" applyFill="1" applyBorder="1" applyAlignment="1">
      <alignment horizontal="center" vertical="center" wrapText="1"/>
    </xf>
    <xf numFmtId="0" fontId="48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9" fillId="0" borderId="12" xfId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49" fillId="0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8" fillId="0" borderId="12" xfId="1" applyNumberFormat="1" applyFont="1" applyFill="1" applyBorder="1" applyAlignment="1">
      <alignment vertical="center" wrapText="1"/>
    </xf>
    <xf numFmtId="0" fontId="1" fillId="0" borderId="12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164" fontId="17" fillId="0" borderId="12" xfId="1" applyNumberFormat="1" applyFont="1" applyFill="1" applyBorder="1" applyAlignment="1">
      <alignment vertical="center" wrapText="1"/>
    </xf>
    <xf numFmtId="0" fontId="18" fillId="0" borderId="12" xfId="1" applyFont="1" applyFill="1" applyBorder="1" applyAlignment="1">
      <alignment vertical="center" wrapText="1"/>
    </xf>
    <xf numFmtId="164" fontId="26" fillId="0" borderId="12" xfId="1" applyNumberFormat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left" vertical="center" wrapText="1"/>
    </xf>
    <xf numFmtId="0" fontId="26" fillId="0" borderId="12" xfId="1" applyFont="1" applyFill="1" applyBorder="1" applyAlignment="1">
      <alignment horizontal="left" vertical="center" wrapText="1"/>
    </xf>
    <xf numFmtId="0" fontId="56" fillId="0" borderId="0" xfId="1" applyFont="1" applyFill="1" applyBorder="1" applyAlignment="1">
      <alignment horizontal="left" vertical="center"/>
    </xf>
    <xf numFmtId="0" fontId="36" fillId="0" borderId="12" xfId="1" applyFont="1" applyFill="1" applyBorder="1" applyAlignment="1">
      <alignment horizontal="center" vertical="center"/>
    </xf>
    <xf numFmtId="0" fontId="36" fillId="0" borderId="16" xfId="1" applyFont="1" applyFill="1" applyBorder="1" applyAlignment="1">
      <alignment horizontal="center" vertical="center"/>
    </xf>
    <xf numFmtId="0" fontId="56" fillId="0" borderId="50" xfId="1" applyFont="1" applyFill="1" applyBorder="1" applyAlignment="1">
      <alignment horizontal="center" vertical="center" wrapText="1"/>
    </xf>
    <xf numFmtId="0" fontId="56" fillId="0" borderId="44" xfId="1" applyFont="1" applyFill="1" applyBorder="1" applyAlignment="1">
      <alignment horizontal="center" vertical="center" wrapText="1"/>
    </xf>
    <xf numFmtId="0" fontId="56" fillId="0" borderId="0" xfId="1" applyFont="1" applyFill="1" applyBorder="1" applyAlignment="1">
      <alignment horizontal="center" vertical="center"/>
    </xf>
    <xf numFmtId="0" fontId="9" fillId="0" borderId="2" xfId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9" fillId="2" borderId="2" xfId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0" fillId="0" borderId="2" xfId="0" applyNumberForma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9" fillId="2" borderId="2" xfId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4" fontId="3" fillId="0" borderId="46" xfId="0" applyNumberFormat="1" applyFont="1" applyFill="1" applyBorder="1" applyAlignment="1">
      <alignment horizontal="right" vertical="center" wrapText="1"/>
    </xf>
    <xf numFmtId="4" fontId="2" fillId="0" borderId="49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9" fillId="0" borderId="3" xfId="1" applyFill="1" applyBorder="1" applyAlignment="1">
      <alignment vertical="center" wrapText="1"/>
    </xf>
    <xf numFmtId="4" fontId="36" fillId="0" borderId="12" xfId="1" applyNumberFormat="1" applyFont="1" applyFill="1" applyBorder="1" applyAlignment="1">
      <alignment horizontal="right" vertical="center"/>
    </xf>
    <xf numFmtId="0" fontId="9" fillId="0" borderId="0" xfId="1" applyFill="1" applyBorder="1" applyAlignment="1">
      <alignment horizontal="right" vertical="center"/>
    </xf>
    <xf numFmtId="0" fontId="9" fillId="0" borderId="46" xfId="1" applyFill="1" applyBorder="1" applyAlignment="1">
      <alignment horizontal="right" vertical="center" wrapText="1"/>
    </xf>
    <xf numFmtId="0" fontId="2" fillId="2" borderId="45" xfId="1" applyFont="1" applyFill="1" applyBorder="1" applyAlignment="1">
      <alignment horizontal="right" vertical="center" wrapText="1"/>
    </xf>
    <xf numFmtId="0" fontId="9" fillId="0" borderId="45" xfId="1" applyFill="1" applyBorder="1" applyAlignment="1">
      <alignment horizontal="right" vertical="center" wrapText="1"/>
    </xf>
    <xf numFmtId="4" fontId="3" fillId="0" borderId="46" xfId="1" applyNumberFormat="1" applyFont="1" applyFill="1" applyBorder="1" applyAlignment="1">
      <alignment horizontal="right" vertical="center" wrapText="1"/>
    </xf>
    <xf numFmtId="4" fontId="9" fillId="0" borderId="45" xfId="1" applyNumberFormat="1" applyFill="1" applyBorder="1" applyAlignment="1">
      <alignment horizontal="right" vertical="center" wrapText="1"/>
    </xf>
    <xf numFmtId="0" fontId="9" fillId="0" borderId="3" xfId="1" applyFill="1" applyBorder="1" applyAlignment="1">
      <alignment horizontal="center" vertical="center" wrapText="1"/>
    </xf>
    <xf numFmtId="0" fontId="9" fillId="0" borderId="3" xfId="1" applyNumberForma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1" applyNumberFormat="1" applyFill="1" applyBorder="1" applyAlignment="1" applyProtection="1">
      <alignment horizontal="center" vertical="center" wrapText="1"/>
      <protection locked="0"/>
    </xf>
    <xf numFmtId="4" fontId="43" fillId="0" borderId="33" xfId="4" applyNumberFormat="1" applyFont="1" applyBorder="1" applyAlignment="1" applyProtection="1">
      <alignment horizontal="center" vertical="center"/>
      <protection locked="0"/>
    </xf>
    <xf numFmtId="4" fontId="43" fillId="0" borderId="23" xfId="4" applyNumberFormat="1" applyFont="1" applyBorder="1" applyAlignment="1" applyProtection="1">
      <alignment horizontal="center" vertical="center"/>
      <protection locked="0"/>
    </xf>
    <xf numFmtId="4" fontId="43" fillId="0" borderId="51" xfId="4" applyNumberFormat="1" applyFont="1" applyBorder="1" applyAlignment="1" applyProtection="1">
      <alignment horizontal="center" vertical="center"/>
      <protection locked="0"/>
    </xf>
    <xf numFmtId="4" fontId="45" fillId="4" borderId="23" xfId="4" applyNumberFormat="1" applyFont="1" applyFill="1" applyBorder="1" applyAlignment="1" applyProtection="1">
      <alignment horizontal="center" vertical="center"/>
    </xf>
    <xf numFmtId="4" fontId="43" fillId="0" borderId="25" xfId="4" applyNumberFormat="1" applyFont="1" applyBorder="1" applyAlignment="1" applyProtection="1">
      <alignment horizontal="center" vertical="center"/>
      <protection locked="0"/>
    </xf>
    <xf numFmtId="4" fontId="43" fillId="4" borderId="23" xfId="4" applyNumberFormat="1" applyFont="1" applyFill="1" applyBorder="1" applyAlignment="1" applyProtection="1">
      <alignment horizontal="center" vertical="center"/>
      <protection locked="0"/>
    </xf>
    <xf numFmtId="4" fontId="42" fillId="2" borderId="43" xfId="4" applyNumberFormat="1" applyFont="1" applyFill="1" applyBorder="1" applyAlignment="1" applyProtection="1">
      <alignment horizontal="center" vertical="center"/>
      <protection locked="0"/>
    </xf>
    <xf numFmtId="0" fontId="48" fillId="0" borderId="2" xfId="1" applyFont="1" applyFill="1" applyBorder="1" applyAlignment="1">
      <alignment vertical="center" wrapText="1"/>
    </xf>
    <xf numFmtId="0" fontId="48" fillId="0" borderId="3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9" fillId="2" borderId="1" xfId="1" applyFill="1" applyBorder="1" applyAlignment="1">
      <alignment horizontal="center" vertical="center" wrapText="1"/>
    </xf>
    <xf numFmtId="0" fontId="48" fillId="0" borderId="3" xfId="1" applyFont="1" applyFill="1" applyBorder="1" applyAlignment="1">
      <alignment horizontal="center" vertical="center" wrapText="1"/>
    </xf>
    <xf numFmtId="0" fontId="9" fillId="0" borderId="44" xfId="1" applyFill="1" applyBorder="1" applyAlignment="1">
      <alignment horizontal="right" vertical="center" wrapText="1"/>
    </xf>
    <xf numFmtId="0" fontId="9" fillId="2" borderId="46" xfId="1" applyFill="1" applyBorder="1" applyAlignment="1">
      <alignment horizontal="right" vertical="center" wrapText="1"/>
    </xf>
    <xf numFmtId="0" fontId="48" fillId="0" borderId="45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48" fillId="0" borderId="3" xfId="1" applyNumberFormat="1" applyFont="1" applyFill="1" applyBorder="1" applyAlignment="1">
      <alignment horizontal="center" vertical="center" wrapText="1"/>
    </xf>
    <xf numFmtId="0" fontId="9" fillId="2" borderId="1" xfId="1" applyNumberForma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4" fontId="1" fillId="0" borderId="46" xfId="1" applyNumberFormat="1" applyFont="1" applyFill="1" applyBorder="1" applyAlignment="1">
      <alignment horizontal="right" vertical="center" wrapText="1"/>
    </xf>
    <xf numFmtId="4" fontId="48" fillId="0" borderId="45" xfId="1" applyNumberFormat="1" applyFont="1" applyFill="1" applyBorder="1" applyAlignment="1">
      <alignment horizontal="right" vertical="center" wrapText="1"/>
    </xf>
    <xf numFmtId="4" fontId="9" fillId="2" borderId="46" xfId="1" applyNumberFormat="1" applyFill="1" applyBorder="1" applyAlignment="1">
      <alignment horizontal="right" vertical="center" wrapText="1"/>
    </xf>
    <xf numFmtId="4" fontId="10" fillId="0" borderId="45" xfId="1" applyNumberFormat="1" applyFont="1" applyFill="1" applyBorder="1" applyAlignment="1">
      <alignment horizontal="right" vertical="center" wrapText="1"/>
    </xf>
    <xf numFmtId="4" fontId="36" fillId="0" borderId="12" xfId="1" applyNumberFormat="1" applyFont="1" applyFill="1" applyBorder="1" applyAlignment="1">
      <alignment horizontal="righ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vertical="center" wrapText="1"/>
    </xf>
    <xf numFmtId="0" fontId="9" fillId="0" borderId="12" xfId="1" applyFill="1" applyBorder="1" applyAlignment="1">
      <alignment horizontal="center" vertical="center" wrapText="1"/>
    </xf>
    <xf numFmtId="0" fontId="51" fillId="0" borderId="12" xfId="1" applyFont="1" applyFill="1" applyBorder="1" applyAlignment="1">
      <alignment vertical="center" wrapText="1"/>
    </xf>
    <xf numFmtId="0" fontId="51" fillId="0" borderId="12" xfId="1" applyFont="1" applyFill="1" applyBorder="1" applyAlignment="1">
      <alignment horizontal="center" vertical="center" wrapText="1"/>
    </xf>
    <xf numFmtId="0" fontId="9" fillId="0" borderId="12" xfId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9" fillId="0" borderId="0" xfId="1" applyNumberFormat="1" applyFill="1" applyBorder="1" applyAlignment="1">
      <alignment horizontal="left" vertical="center"/>
    </xf>
    <xf numFmtId="4" fontId="51" fillId="0" borderId="12" xfId="1" applyNumberFormat="1" applyFont="1" applyFill="1" applyBorder="1" applyAlignment="1">
      <alignment vertical="center" wrapText="1"/>
    </xf>
    <xf numFmtId="4" fontId="1" fillId="0" borderId="12" xfId="1" applyNumberFormat="1" applyFont="1" applyFill="1" applyBorder="1" applyAlignment="1">
      <alignment vertical="center" wrapText="1"/>
    </xf>
    <xf numFmtId="4" fontId="2" fillId="2" borderId="12" xfId="1" applyNumberFormat="1" applyFont="1" applyFill="1" applyBorder="1" applyAlignment="1">
      <alignment vertical="center" wrapText="1"/>
    </xf>
    <xf numFmtId="4" fontId="12" fillId="0" borderId="12" xfId="1" applyNumberFormat="1" applyFont="1" applyFill="1" applyBorder="1" applyAlignment="1">
      <alignment vertical="center" wrapText="1"/>
    </xf>
    <xf numFmtId="4" fontId="2" fillId="0" borderId="12" xfId="1" applyNumberFormat="1" applyFont="1" applyFill="1" applyBorder="1" applyAlignment="1">
      <alignment horizontal="right" vertical="center" wrapText="1"/>
    </xf>
    <xf numFmtId="0" fontId="51" fillId="0" borderId="12" xfId="1" applyNumberFormat="1" applyFont="1" applyFill="1" applyBorder="1" applyAlignment="1" applyProtection="1">
      <alignment vertical="center" wrapText="1"/>
      <protection locked="0"/>
    </xf>
    <xf numFmtId="0" fontId="1" fillId="0" borderId="12" xfId="1" applyNumberFormat="1" applyFont="1" applyFill="1" applyBorder="1" applyAlignment="1" applyProtection="1">
      <alignment vertical="center" wrapText="1"/>
      <protection locked="0"/>
    </xf>
    <xf numFmtId="0" fontId="2" fillId="2" borderId="12" xfId="1" applyNumberFormat="1" applyFont="1" applyFill="1" applyBorder="1" applyAlignment="1" applyProtection="1">
      <alignment vertical="center" wrapText="1"/>
      <protection locked="0"/>
    </xf>
    <xf numFmtId="0" fontId="12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45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45" xfId="1" applyFont="1" applyFill="1" applyBorder="1" applyAlignment="1">
      <alignment horizontal="right" vertical="center" wrapText="1"/>
    </xf>
    <xf numFmtId="4" fontId="2" fillId="2" borderId="45" xfId="1" applyNumberFormat="1" applyFont="1" applyFill="1" applyBorder="1" applyAlignment="1">
      <alignment horizontal="right" vertical="center" wrapText="1"/>
    </xf>
    <xf numFmtId="0" fontId="3" fillId="0" borderId="2" xfId="1" applyNumberFormat="1" applyFont="1" applyFill="1" applyBorder="1" applyAlignment="1" applyProtection="1">
      <alignment vertical="center" wrapText="1"/>
      <protection locked="0"/>
    </xf>
    <xf numFmtId="0" fontId="3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3" xfId="1" applyNumberFormat="1" applyFont="1" applyFill="1" applyBorder="1" applyAlignment="1" applyProtection="1">
      <alignment vertical="center" wrapText="1"/>
      <protection locked="0"/>
    </xf>
    <xf numFmtId="0" fontId="9" fillId="0" borderId="3" xfId="1" applyNumberFormat="1" applyFill="1" applyBorder="1" applyAlignment="1" applyProtection="1">
      <alignment vertical="center" wrapText="1"/>
      <protection locked="0"/>
    </xf>
    <xf numFmtId="4" fontId="4" fillId="0" borderId="46" xfId="1" applyNumberFormat="1" applyFont="1" applyFill="1" applyBorder="1" applyAlignment="1">
      <alignment horizontal="right" vertical="center" wrapText="1"/>
    </xf>
    <xf numFmtId="169" fontId="1" fillId="0" borderId="12" xfId="1" applyNumberFormat="1" applyFont="1" applyFill="1" applyBorder="1" applyAlignment="1">
      <alignment vertical="center" wrapText="1"/>
    </xf>
    <xf numFmtId="169" fontId="36" fillId="0" borderId="12" xfId="1" applyNumberFormat="1" applyFont="1" applyFill="1" applyBorder="1" applyAlignment="1">
      <alignment horizontal="right" vertical="center"/>
    </xf>
    <xf numFmtId="169" fontId="36" fillId="0" borderId="12" xfId="1" applyNumberFormat="1" applyFont="1" applyFill="1" applyBorder="1" applyAlignment="1">
      <alignment vertical="center" wrapText="1"/>
    </xf>
    <xf numFmtId="7" fontId="36" fillId="0" borderId="49" xfId="1" applyNumberFormat="1" applyFont="1" applyFill="1" applyBorder="1" applyAlignment="1">
      <alignment horizontal="right" vertical="center" wrapText="1"/>
    </xf>
    <xf numFmtId="169" fontId="36" fillId="0" borderId="12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 applyProtection="1">
      <alignment vertical="center" wrapText="1"/>
      <protection locked="0"/>
    </xf>
    <xf numFmtId="168" fontId="3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3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168" fontId="18" fillId="0" borderId="12" xfId="1" applyNumberFormat="1" applyFont="1" applyFill="1" applyBorder="1" applyAlignment="1" applyProtection="1">
      <alignment horizontal="right" vertical="center" wrapText="1"/>
      <protection locked="0"/>
    </xf>
    <xf numFmtId="168" fontId="9" fillId="0" borderId="12" xfId="1" applyNumberFormat="1" applyFill="1" applyBorder="1" applyAlignment="1" applyProtection="1">
      <alignment vertical="center" wrapText="1"/>
      <protection locked="0"/>
    </xf>
    <xf numFmtId="168" fontId="17" fillId="0" borderId="12" xfId="1" applyNumberFormat="1" applyFont="1" applyFill="1" applyBorder="1" applyAlignment="1" applyProtection="1">
      <alignment horizontal="right" vertical="center" wrapText="1"/>
      <protection locked="0"/>
    </xf>
    <xf numFmtId="168" fontId="26" fillId="0" borderId="12" xfId="1" applyNumberFormat="1" applyFont="1" applyFill="1" applyBorder="1" applyAlignment="1" applyProtection="1">
      <alignment horizontal="right" vertical="center" wrapText="1"/>
      <protection locked="0"/>
    </xf>
    <xf numFmtId="168" fontId="13" fillId="0" borderId="12" xfId="1" applyNumberFormat="1" applyFont="1" applyFill="1" applyBorder="1" applyAlignment="1" applyProtection="1">
      <alignment vertical="center" wrapText="1"/>
      <protection locked="0"/>
    </xf>
    <xf numFmtId="168" fontId="23" fillId="0" borderId="12" xfId="1" applyNumberFormat="1" applyFont="1" applyFill="1" applyBorder="1" applyAlignment="1" applyProtection="1">
      <alignment vertical="center" wrapText="1"/>
      <protection locked="0"/>
    </xf>
    <xf numFmtId="0" fontId="57" fillId="0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left" vertical="center" wrapText="1"/>
    </xf>
    <xf numFmtId="3" fontId="57" fillId="0" borderId="2" xfId="0" applyNumberFormat="1" applyFont="1" applyFill="1" applyBorder="1" applyAlignment="1">
      <alignment horizontal="left" vertical="center" wrapText="1"/>
    </xf>
    <xf numFmtId="3" fontId="57" fillId="0" borderId="2" xfId="0" applyNumberFormat="1" applyFont="1" applyFill="1" applyBorder="1" applyAlignment="1">
      <alignment horizontal="center" vertical="center" wrapText="1"/>
    </xf>
    <xf numFmtId="3" fontId="57" fillId="0" borderId="2" xfId="0" applyNumberFormat="1" applyFont="1" applyFill="1" applyBorder="1" applyAlignment="1">
      <alignment horizontal="right" vertical="center" wrapText="1"/>
    </xf>
    <xf numFmtId="0" fontId="57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7" fillId="0" borderId="46" xfId="0" applyNumberFormat="1" applyFont="1" applyFill="1" applyBorder="1" applyAlignment="1">
      <alignment horizontal="right" vertical="center" wrapText="1"/>
    </xf>
    <xf numFmtId="0" fontId="57" fillId="0" borderId="2" xfId="1" applyFont="1" applyFill="1" applyBorder="1" applyAlignment="1">
      <alignment horizontal="left" vertical="center" wrapText="1"/>
    </xf>
    <xf numFmtId="0" fontId="59" fillId="0" borderId="1" xfId="1" applyFont="1" applyFill="1" applyBorder="1" applyAlignment="1">
      <alignment horizontal="left" vertical="center" wrapText="1"/>
    </xf>
    <xf numFmtId="0" fontId="58" fillId="0" borderId="2" xfId="1" applyFont="1" applyFill="1" applyBorder="1" applyAlignment="1">
      <alignment horizontal="center" vertical="center" wrapText="1"/>
    </xf>
    <xf numFmtId="164" fontId="58" fillId="0" borderId="2" xfId="1" applyNumberFormat="1" applyFont="1" applyFill="1" applyBorder="1" applyAlignment="1">
      <alignment horizontal="right" vertical="center" wrapText="1"/>
    </xf>
    <xf numFmtId="168" fontId="58" fillId="0" borderId="2" xfId="1" applyNumberFormat="1" applyFont="1" applyFill="1" applyBorder="1" applyAlignment="1" applyProtection="1">
      <alignment horizontal="right" vertical="center" wrapText="1"/>
      <protection locked="0"/>
    </xf>
    <xf numFmtId="168" fontId="58" fillId="0" borderId="46" xfId="1" applyNumberFormat="1" applyFont="1" applyFill="1" applyBorder="1" applyAlignment="1">
      <alignment vertical="center" wrapText="1"/>
    </xf>
    <xf numFmtId="0" fontId="42" fillId="2" borderId="41" xfId="4" applyFont="1" applyFill="1" applyBorder="1" applyAlignment="1" applyProtection="1">
      <alignment horizontal="right" vertical="center"/>
    </xf>
    <xf numFmtId="0" fontId="42" fillId="2" borderId="42" xfId="4" applyFont="1" applyFill="1" applyBorder="1" applyAlignment="1" applyProtection="1">
      <alignment horizontal="right" vertical="center"/>
    </xf>
    <xf numFmtId="0" fontId="55" fillId="0" borderId="54" xfId="4" applyFont="1" applyBorder="1" applyAlignment="1" applyProtection="1">
      <alignment horizontal="center" vertical="center"/>
    </xf>
    <xf numFmtId="0" fontId="55" fillId="0" borderId="0" xfId="4" applyFont="1" applyBorder="1" applyAlignment="1" applyProtection="1">
      <alignment horizontal="center" vertical="center"/>
    </xf>
    <xf numFmtId="0" fontId="55" fillId="0" borderId="55" xfId="4" applyFont="1" applyBorder="1" applyAlignment="1" applyProtection="1">
      <alignment horizontal="center" vertical="center"/>
    </xf>
    <xf numFmtId="0" fontId="45" fillId="4" borderId="24" xfId="4" applyFont="1" applyFill="1" applyBorder="1" applyAlignment="1" applyProtection="1">
      <alignment horizontal="right" vertical="center"/>
    </xf>
    <xf numFmtId="0" fontId="45" fillId="4" borderId="12" xfId="4" applyFont="1" applyFill="1" applyBorder="1" applyAlignment="1" applyProtection="1">
      <alignment horizontal="right" vertical="center"/>
    </xf>
    <xf numFmtId="0" fontId="44" fillId="3" borderId="34" xfId="4" applyFont="1" applyFill="1" applyBorder="1" applyAlignment="1" applyProtection="1">
      <alignment horizontal="center" vertical="center" wrapText="1"/>
      <protection locked="0"/>
    </xf>
    <xf numFmtId="0" fontId="44" fillId="3" borderId="35" xfId="4" applyFont="1" applyFill="1" applyBorder="1" applyAlignment="1" applyProtection="1">
      <alignment horizontal="center" vertical="center" wrapText="1"/>
      <protection locked="0"/>
    </xf>
    <xf numFmtId="0" fontId="44" fillId="3" borderId="36" xfId="4" applyFont="1" applyFill="1" applyBorder="1" applyAlignment="1" applyProtection="1">
      <alignment horizontal="center" vertical="center" wrapText="1"/>
      <protection locked="0"/>
    </xf>
    <xf numFmtId="0" fontId="44" fillId="3" borderId="37" xfId="4" applyFont="1" applyFill="1" applyBorder="1" applyAlignment="1" applyProtection="1">
      <alignment horizontal="center" vertical="center" wrapText="1"/>
      <protection locked="0"/>
    </xf>
    <xf numFmtId="0" fontId="44" fillId="3" borderId="30" xfId="4" applyFont="1" applyFill="1" applyBorder="1" applyAlignment="1" applyProtection="1">
      <alignment horizontal="center" vertical="center" wrapText="1"/>
      <protection locked="0"/>
    </xf>
    <xf numFmtId="0" fontId="44" fillId="3" borderId="38" xfId="4" applyFont="1" applyFill="1" applyBorder="1" applyAlignment="1" applyProtection="1">
      <alignment horizontal="center" vertical="center" wrapText="1"/>
      <protection locked="0"/>
    </xf>
    <xf numFmtId="0" fontId="42" fillId="3" borderId="34" xfId="4" applyFont="1" applyFill="1" applyBorder="1" applyAlignment="1" applyProtection="1">
      <alignment horizontal="center" vertical="center" wrapText="1"/>
      <protection locked="0"/>
    </xf>
    <xf numFmtId="0" fontId="42" fillId="3" borderId="35" xfId="4" applyFont="1" applyFill="1" applyBorder="1" applyAlignment="1" applyProtection="1">
      <alignment horizontal="center" vertical="center" wrapText="1"/>
      <protection locked="0"/>
    </xf>
    <xf numFmtId="0" fontId="42" fillId="3" borderId="36" xfId="4" applyFont="1" applyFill="1" applyBorder="1" applyAlignment="1" applyProtection="1">
      <alignment horizontal="center" vertical="center" wrapText="1"/>
      <protection locked="0"/>
    </xf>
    <xf numFmtId="0" fontId="42" fillId="3" borderId="37" xfId="4" applyFont="1" applyFill="1" applyBorder="1" applyAlignment="1" applyProtection="1">
      <alignment horizontal="center" vertical="center" wrapText="1"/>
      <protection locked="0"/>
    </xf>
    <xf numFmtId="0" fontId="42" fillId="3" borderId="30" xfId="4" applyFont="1" applyFill="1" applyBorder="1" applyAlignment="1" applyProtection="1">
      <alignment horizontal="center" vertical="center" wrapText="1"/>
      <protection locked="0"/>
    </xf>
    <xf numFmtId="0" fontId="42" fillId="3" borderId="38" xfId="4" applyFont="1" applyFill="1" applyBorder="1" applyAlignment="1" applyProtection="1">
      <alignment horizontal="center" vertical="center" wrapText="1"/>
      <protection locked="0"/>
    </xf>
    <xf numFmtId="0" fontId="55" fillId="0" borderId="41" xfId="4" applyFont="1" applyBorder="1" applyAlignment="1" applyProtection="1">
      <alignment horizontal="center" vertical="center"/>
    </xf>
    <xf numFmtId="0" fontId="55" fillId="0" borderId="42" xfId="4" applyFont="1" applyBorder="1" applyAlignment="1" applyProtection="1">
      <alignment horizontal="center" vertical="center"/>
    </xf>
    <xf numFmtId="0" fontId="55" fillId="0" borderId="43" xfId="4" applyFont="1" applyBorder="1" applyAlignment="1" applyProtection="1">
      <alignment horizontal="center" vertical="center"/>
    </xf>
    <xf numFmtId="0" fontId="45" fillId="4" borderId="56" xfId="4" applyFont="1" applyFill="1" applyBorder="1" applyAlignment="1" applyProtection="1">
      <alignment horizontal="right" vertical="center"/>
    </xf>
    <xf numFmtId="0" fontId="45" fillId="4" borderId="18" xfId="4" applyFont="1" applyFill="1" applyBorder="1" applyAlignment="1" applyProtection="1">
      <alignment horizontal="right" vertical="center"/>
    </xf>
    <xf numFmtId="0" fontId="46" fillId="2" borderId="27" xfId="4" applyFont="1" applyFill="1" applyBorder="1" applyAlignment="1" applyProtection="1">
      <alignment horizontal="center" vertical="center"/>
    </xf>
    <xf numFmtId="0" fontId="46" fillId="2" borderId="39" xfId="4" applyFont="1" applyFill="1" applyBorder="1" applyAlignment="1" applyProtection="1">
      <alignment horizontal="center" vertical="center"/>
    </xf>
    <xf numFmtId="0" fontId="46" fillId="2" borderId="26" xfId="4" applyFont="1" applyFill="1" applyBorder="1" applyAlignment="1" applyProtection="1">
      <alignment horizontal="center" vertical="center" wrapText="1"/>
    </xf>
    <xf numFmtId="0" fontId="46" fillId="2" borderId="40" xfId="4" applyFont="1" applyFill="1" applyBorder="1" applyAlignment="1" applyProtection="1">
      <alignment horizontal="center" vertical="center" wrapText="1"/>
    </xf>
    <xf numFmtId="0" fontId="47" fillId="2" borderId="25" xfId="4" applyFont="1" applyFill="1" applyBorder="1" applyAlignment="1" applyProtection="1">
      <alignment horizontal="center" vertical="center" wrapText="1"/>
      <protection locked="0"/>
    </xf>
    <xf numFmtId="0" fontId="47" fillId="2" borderId="29" xfId="4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3" fontId="6" fillId="0" borderId="2" xfId="0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left" vertical="center" wrapText="1"/>
    </xf>
    <xf numFmtId="3" fontId="6" fillId="0" borderId="45" xfId="0" applyNumberFormat="1" applyFont="1" applyFill="1" applyBorder="1" applyAlignment="1">
      <alignment horizontal="left" vertical="center" wrapText="1"/>
    </xf>
    <xf numFmtId="3" fontId="0" fillId="0" borderId="3" xfId="0" applyNumberFormat="1" applyFill="1" applyBorder="1" applyAlignment="1">
      <alignment horizontal="left" vertical="center" wrapText="1"/>
    </xf>
    <xf numFmtId="3" fontId="0" fillId="0" borderId="45" xfId="0" applyNumberForma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left" vertical="center" wrapText="1"/>
    </xf>
    <xf numFmtId="3" fontId="2" fillId="2" borderId="45" xfId="0" applyNumberFormat="1" applyFont="1" applyFill="1" applyBorder="1" applyAlignment="1">
      <alignment horizontal="left" vertical="center" wrapText="1"/>
    </xf>
    <xf numFmtId="3" fontId="0" fillId="2" borderId="2" xfId="0" applyNumberFormat="1" applyFill="1" applyBorder="1" applyAlignment="1">
      <alignment horizontal="left" vertical="center" wrapText="1"/>
    </xf>
    <xf numFmtId="3" fontId="0" fillId="2" borderId="3" xfId="0" applyNumberFormat="1" applyFill="1" applyBorder="1" applyAlignment="1">
      <alignment horizontal="left" vertical="center" wrapText="1"/>
    </xf>
    <xf numFmtId="3" fontId="0" fillId="2" borderId="45" xfId="0" applyNumberForma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 wrapText="1"/>
    </xf>
    <xf numFmtId="3" fontId="2" fillId="0" borderId="47" xfId="0" applyNumberFormat="1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3" fontId="2" fillId="0" borderId="21" xfId="0" applyNumberFormat="1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left" vertical="center" wrapText="1"/>
    </xf>
    <xf numFmtId="3" fontId="2" fillId="0" borderId="9" xfId="0" applyNumberFormat="1" applyFont="1" applyFill="1" applyBorder="1" applyAlignment="1">
      <alignment horizontal="left" vertical="center" wrapText="1"/>
    </xf>
    <xf numFmtId="3" fontId="2" fillId="0" borderId="4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left" vertical="center" wrapText="1"/>
    </xf>
    <xf numFmtId="3" fontId="2" fillId="0" borderId="47" xfId="0" applyNumberFormat="1" applyFont="1" applyFill="1" applyBorder="1" applyAlignment="1">
      <alignment horizontal="left" vertical="center" wrapText="1"/>
    </xf>
    <xf numFmtId="3" fontId="0" fillId="0" borderId="13" xfId="0" applyNumberFormat="1" applyFill="1" applyBorder="1" applyAlignment="1">
      <alignment vertical="center" wrapText="1"/>
    </xf>
    <xf numFmtId="3" fontId="0" fillId="0" borderId="6" xfId="0" applyNumberFormat="1" applyFill="1" applyBorder="1" applyAlignment="1">
      <alignment vertical="center" wrapText="1"/>
    </xf>
    <xf numFmtId="3" fontId="0" fillId="0" borderId="47" xfId="0" applyNumberForma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5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3" fontId="2" fillId="0" borderId="45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5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vertical="center" wrapText="1"/>
    </xf>
    <xf numFmtId="3" fontId="2" fillId="0" borderId="15" xfId="0" applyNumberFormat="1" applyFont="1" applyFill="1" applyBorder="1" applyAlignment="1">
      <alignment vertical="center" wrapText="1"/>
    </xf>
    <xf numFmtId="3" fontId="2" fillId="0" borderId="9" xfId="0" applyNumberFormat="1" applyFont="1" applyFill="1" applyBorder="1" applyAlignment="1">
      <alignment vertical="center" wrapText="1"/>
    </xf>
    <xf numFmtId="3" fontId="2" fillId="0" borderId="48" xfId="0" applyNumberFormat="1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0" fillId="0" borderId="13" xfId="0" applyNumberFormat="1" applyFill="1" applyBorder="1" applyAlignment="1">
      <alignment horizontal="left" vertical="center" wrapText="1"/>
    </xf>
    <xf numFmtId="3" fontId="0" fillId="0" borderId="6" xfId="0" applyNumberFormat="1" applyFill="1" applyBorder="1" applyAlignment="1">
      <alignment horizontal="left" vertical="center" wrapText="1"/>
    </xf>
    <xf numFmtId="3" fontId="0" fillId="0" borderId="47" xfId="0" applyNumberForma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 wrapText="1"/>
    </xf>
    <xf numFmtId="0" fontId="36" fillId="0" borderId="12" xfId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right" vertical="center" wrapText="1"/>
    </xf>
    <xf numFmtId="0" fontId="36" fillId="2" borderId="12" xfId="1" applyFont="1" applyFill="1" applyBorder="1" applyAlignment="1">
      <alignment horizontal="center" vertical="center"/>
    </xf>
    <xf numFmtId="0" fontId="36" fillId="2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36" fillId="0" borderId="12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9" fillId="0" borderId="3" xfId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5" xfId="1" applyFont="1" applyFill="1" applyBorder="1" applyAlignment="1">
      <alignment horizontal="left" vertical="center" wrapText="1"/>
    </xf>
    <xf numFmtId="0" fontId="9" fillId="0" borderId="2" xfId="1" applyFill="1" applyBorder="1" applyAlignment="1">
      <alignment horizontal="left" vertical="center" wrapText="1"/>
    </xf>
    <xf numFmtId="0" fontId="9" fillId="0" borderId="45" xfId="1" applyFill="1" applyBorder="1" applyAlignment="1">
      <alignment horizontal="left" vertical="center" wrapText="1"/>
    </xf>
    <xf numFmtId="0" fontId="6" fillId="0" borderId="4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right" vertical="center" wrapText="1"/>
    </xf>
    <xf numFmtId="0" fontId="2" fillId="0" borderId="17" xfId="1" applyFont="1" applyFill="1" applyBorder="1" applyAlignment="1">
      <alignment horizontal="right" vertical="center" wrapText="1"/>
    </xf>
    <xf numFmtId="0" fontId="9" fillId="2" borderId="2" xfId="1" applyFill="1" applyBorder="1" applyAlignment="1">
      <alignment horizontal="left" vertical="center" wrapText="1"/>
    </xf>
    <xf numFmtId="0" fontId="9" fillId="2" borderId="3" xfId="1" applyFill="1" applyBorder="1" applyAlignment="1">
      <alignment horizontal="left" vertical="center" wrapText="1"/>
    </xf>
    <xf numFmtId="0" fontId="9" fillId="2" borderId="45" xfId="1" applyFill="1" applyBorder="1" applyAlignment="1">
      <alignment horizontal="left" vertical="center" wrapText="1"/>
    </xf>
    <xf numFmtId="0" fontId="36" fillId="0" borderId="19" xfId="1" applyFont="1" applyFill="1" applyBorder="1" applyAlignment="1">
      <alignment horizontal="right" vertical="center" wrapText="1"/>
    </xf>
    <xf numFmtId="0" fontId="36" fillId="0" borderId="20" xfId="1" applyFont="1" applyFill="1" applyBorder="1" applyAlignment="1">
      <alignment horizontal="right" vertical="center" wrapText="1"/>
    </xf>
    <xf numFmtId="0" fontId="9" fillId="0" borderId="4" xfId="1" applyFill="1" applyBorder="1" applyAlignment="1">
      <alignment horizontal="left" vertical="center" wrapText="1"/>
    </xf>
    <xf numFmtId="0" fontId="2" fillId="0" borderId="52" xfId="1" applyFont="1" applyFill="1" applyBorder="1" applyAlignment="1">
      <alignment horizontal="right" vertical="center" wrapText="1"/>
    </xf>
    <xf numFmtId="0" fontId="2" fillId="0" borderId="20" xfId="1" applyFont="1" applyFill="1" applyBorder="1" applyAlignment="1">
      <alignment horizontal="right" vertical="center" wrapText="1"/>
    </xf>
    <xf numFmtId="0" fontId="2" fillId="0" borderId="53" xfId="1" applyFont="1" applyFill="1" applyBorder="1" applyAlignment="1">
      <alignment horizontal="right" vertical="center" wrapText="1"/>
    </xf>
    <xf numFmtId="0" fontId="9" fillId="2" borderId="4" xfId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4" fontId="57" fillId="0" borderId="2" xfId="0" applyNumberFormat="1" applyFont="1" applyFill="1" applyBorder="1" applyAlignment="1">
      <alignment horizontal="right" vertical="center" wrapText="1"/>
    </xf>
  </cellXfs>
  <cellStyles count="5">
    <cellStyle name="Normal" xfId="3"/>
    <cellStyle name="Normalny" xfId="0" builtinId="0"/>
    <cellStyle name="Normalny 2" xfId="1"/>
    <cellStyle name="Normalny 3" xfId="2"/>
    <cellStyle name="Normalny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O23"/>
  <sheetViews>
    <sheetView showGridLines="0" showZeros="0" view="pageBreakPreview" zoomScaleNormal="100" zoomScaleSheetLayoutView="100" workbookViewId="0">
      <selection activeCell="I12" sqref="I12"/>
    </sheetView>
  </sheetViews>
  <sheetFormatPr defaultRowHeight="12.75" x14ac:dyDescent="0.2"/>
  <cols>
    <col min="1" max="1" width="8" style="45" customWidth="1"/>
    <col min="2" max="2" width="9.33203125" style="45"/>
    <col min="3" max="3" width="59.33203125" style="45" customWidth="1"/>
    <col min="4" max="4" width="32.6640625" style="45" customWidth="1"/>
    <col min="5" max="5" width="9.33203125" style="45"/>
    <col min="6" max="6" width="17.5" style="45" bestFit="1" customWidth="1"/>
    <col min="7" max="16384" width="9.33203125" style="45"/>
  </cols>
  <sheetData>
    <row r="1" spans="2:15" ht="15.75" customHeight="1" x14ac:dyDescent="0.2">
      <c r="B1" s="267" t="s">
        <v>476</v>
      </c>
      <c r="C1" s="268"/>
      <c r="D1" s="269"/>
    </row>
    <row r="2" spans="2:15" ht="39" customHeight="1" thickBot="1" x14ac:dyDescent="0.25">
      <c r="B2" s="270"/>
      <c r="C2" s="271"/>
      <c r="D2" s="272"/>
    </row>
    <row r="3" spans="2:15" ht="12.75" customHeight="1" x14ac:dyDescent="0.2">
      <c r="B3" s="273" t="s">
        <v>475</v>
      </c>
      <c r="C3" s="274"/>
      <c r="D3" s="275"/>
    </row>
    <row r="4" spans="2:15" ht="13.5" thickBot="1" x14ac:dyDescent="0.25">
      <c r="B4" s="276"/>
      <c r="C4" s="277"/>
      <c r="D4" s="278"/>
    </row>
    <row r="5" spans="2:15" ht="12.75" customHeight="1" x14ac:dyDescent="0.2">
      <c r="B5" s="284" t="s">
        <v>465</v>
      </c>
      <c r="C5" s="286" t="s">
        <v>464</v>
      </c>
      <c r="D5" s="288" t="s">
        <v>533</v>
      </c>
    </row>
    <row r="6" spans="2:15" ht="34.5" customHeight="1" thickBot="1" x14ac:dyDescent="0.25">
      <c r="B6" s="285"/>
      <c r="C6" s="287"/>
      <c r="D6" s="289"/>
    </row>
    <row r="7" spans="2:15" ht="26.1" customHeight="1" thickBot="1" x14ac:dyDescent="0.25">
      <c r="B7" s="279" t="s">
        <v>466</v>
      </c>
      <c r="C7" s="280"/>
      <c r="D7" s="281"/>
    </row>
    <row r="8" spans="2:15" ht="26.1" customHeight="1" x14ac:dyDescent="0.2">
      <c r="B8" s="56">
        <v>1</v>
      </c>
      <c r="C8" s="57" t="s">
        <v>467</v>
      </c>
      <c r="D8" s="173">
        <f>'DROG.-DK92'!G91</f>
        <v>0</v>
      </c>
    </row>
    <row r="9" spans="2:15" ht="26.1" customHeight="1" x14ac:dyDescent="0.2">
      <c r="B9" s="47">
        <v>2</v>
      </c>
      <c r="C9" s="46" t="s">
        <v>468</v>
      </c>
      <c r="D9" s="174">
        <f>'ZIELEŃ  - DK92'!G31</f>
        <v>0</v>
      </c>
    </row>
    <row r="10" spans="2:15" ht="26.1" customHeight="1" x14ac:dyDescent="0.2">
      <c r="B10" s="47">
        <v>3</v>
      </c>
      <c r="C10" s="46" t="s">
        <v>469</v>
      </c>
      <c r="D10" s="174">
        <f>'TELETECH. - DK92'!G39</f>
        <v>0</v>
      </c>
    </row>
    <row r="11" spans="2:15" ht="26.1" customHeight="1" x14ac:dyDescent="0.2">
      <c r="B11" s="47">
        <v>4</v>
      </c>
      <c r="C11" s="46" t="s">
        <v>470</v>
      </c>
      <c r="D11" s="174">
        <f>'ELEKT. - DK92'!G35</f>
        <v>0</v>
      </c>
      <c r="O11" s="45" t="s">
        <v>548</v>
      </c>
    </row>
    <row r="12" spans="2:15" ht="26.1" customHeight="1" x14ac:dyDescent="0.2">
      <c r="B12" s="48">
        <v>5</v>
      </c>
      <c r="C12" s="49" t="s">
        <v>471</v>
      </c>
      <c r="D12" s="175">
        <f>'INŻ. RUCHU - DK92'!G28</f>
        <v>0</v>
      </c>
    </row>
    <row r="13" spans="2:15" ht="26.1" customHeight="1" x14ac:dyDescent="0.2">
      <c r="B13" s="282" t="s">
        <v>500</v>
      </c>
      <c r="C13" s="283"/>
      <c r="D13" s="176">
        <f>D8+D9+D10+D11+D12</f>
        <v>0</v>
      </c>
      <c r="F13" s="99">
        <f>D13*1.23</f>
        <v>0</v>
      </c>
    </row>
    <row r="14" spans="2:15" ht="26.1" customHeight="1" thickBot="1" x14ac:dyDescent="0.25">
      <c r="B14" s="262" t="s">
        <v>474</v>
      </c>
      <c r="C14" s="263"/>
      <c r="D14" s="264"/>
    </row>
    <row r="15" spans="2:15" ht="26.1" customHeight="1" x14ac:dyDescent="0.2">
      <c r="B15" s="58">
        <v>6</v>
      </c>
      <c r="C15" s="59" t="s">
        <v>472</v>
      </c>
      <c r="D15" s="177">
        <f>'DROG- DP 1358F'!H51</f>
        <v>0</v>
      </c>
    </row>
    <row r="16" spans="2:15" ht="26.1" customHeight="1" x14ac:dyDescent="0.2">
      <c r="B16" s="48">
        <v>7</v>
      </c>
      <c r="C16" s="49" t="s">
        <v>468</v>
      </c>
      <c r="D16" s="175">
        <f>'ZIELEŃ  - DP 1358F'!H22</f>
        <v>0</v>
      </c>
    </row>
    <row r="17" spans="2:4" ht="26.1" customHeight="1" x14ac:dyDescent="0.2">
      <c r="B17" s="48">
        <v>8</v>
      </c>
      <c r="C17" s="49" t="s">
        <v>469</v>
      </c>
      <c r="D17" s="175">
        <f>'TELETECH. - DP 1358F'!I14</f>
        <v>0</v>
      </c>
    </row>
    <row r="18" spans="2:4" ht="26.1" customHeight="1" x14ac:dyDescent="0.2">
      <c r="B18" s="48">
        <v>9</v>
      </c>
      <c r="C18" s="49" t="s">
        <v>473</v>
      </c>
      <c r="D18" s="175">
        <f>'ELEKT. - DP 1358F'!G26</f>
        <v>0</v>
      </c>
    </row>
    <row r="19" spans="2:4" ht="26.1" customHeight="1" x14ac:dyDescent="0.2">
      <c r="B19" s="48">
        <v>10</v>
      </c>
      <c r="C19" s="49" t="s">
        <v>471</v>
      </c>
      <c r="D19" s="175">
        <f>'INŻ. RUCHU - DP 1358F'!H17:H17</f>
        <v>0</v>
      </c>
    </row>
    <row r="20" spans="2:4" ht="26.1" customHeight="1" thickBot="1" x14ac:dyDescent="0.25">
      <c r="B20" s="265" t="s">
        <v>499</v>
      </c>
      <c r="C20" s="266"/>
      <c r="D20" s="178">
        <f>D15+D16+D17+D18+D19</f>
        <v>0</v>
      </c>
    </row>
    <row r="21" spans="2:4" ht="30" customHeight="1" thickBot="1" x14ac:dyDescent="0.25">
      <c r="B21" s="260" t="s">
        <v>498</v>
      </c>
      <c r="C21" s="261"/>
      <c r="D21" s="179">
        <f>D13+D20</f>
        <v>0</v>
      </c>
    </row>
    <row r="22" spans="2:4" ht="27" customHeight="1" thickBot="1" x14ac:dyDescent="0.25">
      <c r="B22" s="260" t="s">
        <v>399</v>
      </c>
      <c r="C22" s="261"/>
      <c r="D22" s="179">
        <f>ROUND(D21*23%,2)</f>
        <v>0</v>
      </c>
    </row>
    <row r="23" spans="2:4" ht="29.25" customHeight="1" thickBot="1" x14ac:dyDescent="0.25">
      <c r="B23" s="260" t="s">
        <v>534</v>
      </c>
      <c r="C23" s="261"/>
      <c r="D23" s="179">
        <f>D21+D22</f>
        <v>0</v>
      </c>
    </row>
  </sheetData>
  <sheetProtection sheet="1" objects="1" scenarios="1" formatCells="0"/>
  <mergeCells count="12">
    <mergeCell ref="B1:D2"/>
    <mergeCell ref="B3:D4"/>
    <mergeCell ref="B7:D7"/>
    <mergeCell ref="B13:C13"/>
    <mergeCell ref="B5:B6"/>
    <mergeCell ref="C5:C6"/>
    <mergeCell ref="D5:D6"/>
    <mergeCell ref="B22:C22"/>
    <mergeCell ref="B23:C23"/>
    <mergeCell ref="B21:C21"/>
    <mergeCell ref="B14:D14"/>
    <mergeCell ref="B20:C20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showZeros="0" tabSelected="1" topLeftCell="A17" zoomScaleNormal="100" workbookViewId="0">
      <selection activeCell="K23" sqref="K23"/>
    </sheetView>
  </sheetViews>
  <sheetFormatPr defaultRowHeight="12.75" x14ac:dyDescent="0.2"/>
  <cols>
    <col min="1" max="1" width="6" style="30" customWidth="1"/>
    <col min="2" max="2" width="12.5" style="30" bestFit="1" customWidth="1"/>
    <col min="3" max="3" width="47.6640625" style="30" bestFit="1" customWidth="1"/>
    <col min="4" max="4" width="5" style="30" bestFit="1" customWidth="1"/>
    <col min="5" max="5" width="9.1640625" style="30" bestFit="1" customWidth="1"/>
    <col min="6" max="6" width="10.83203125" style="30" bestFit="1" customWidth="1"/>
    <col min="7" max="7" width="16.33203125" style="30" bestFit="1" customWidth="1"/>
    <col min="8" max="8" width="13.83203125" style="30" bestFit="1" customWidth="1"/>
    <col min="9" max="9" width="9.33203125" style="30"/>
    <col min="10" max="10" width="13.83203125" style="30" bestFit="1" customWidth="1"/>
    <col min="11" max="16384" width="9.33203125" style="30"/>
  </cols>
  <sheetData>
    <row r="1" spans="1:7" ht="11.1" customHeight="1" x14ac:dyDescent="0.2">
      <c r="A1" s="29"/>
    </row>
    <row r="2" spans="1:7" ht="21.75" customHeight="1" x14ac:dyDescent="0.2">
      <c r="A2" s="331" t="s">
        <v>527</v>
      </c>
      <c r="B2" s="331"/>
      <c r="C2" s="331"/>
      <c r="D2" s="331"/>
      <c r="E2" s="331"/>
      <c r="F2" s="331"/>
      <c r="G2" s="331"/>
    </row>
    <row r="3" spans="1:7" ht="20.100000000000001" customHeight="1" x14ac:dyDescent="0.2">
      <c r="A3" s="330" t="s">
        <v>528</v>
      </c>
      <c r="B3" s="330"/>
      <c r="C3" s="330"/>
      <c r="D3" s="330"/>
      <c r="E3" s="330"/>
      <c r="F3" s="330"/>
      <c r="G3" s="330"/>
    </row>
    <row r="4" spans="1:7" ht="20.100000000000001" customHeight="1" x14ac:dyDescent="0.2">
      <c r="A4" s="330" t="s">
        <v>403</v>
      </c>
      <c r="B4" s="330"/>
      <c r="C4" s="330"/>
      <c r="D4" s="330"/>
      <c r="E4" s="330"/>
      <c r="F4" s="330"/>
      <c r="G4" s="330"/>
    </row>
    <row r="5" spans="1:7" ht="20.100000000000001" customHeight="1" x14ac:dyDescent="0.2">
      <c r="A5" s="31" t="s">
        <v>0</v>
      </c>
      <c r="B5" s="31" t="s">
        <v>3</v>
      </c>
      <c r="C5" s="140" t="s">
        <v>65</v>
      </c>
      <c r="D5" s="31" t="s">
        <v>66</v>
      </c>
      <c r="E5" s="32" t="s">
        <v>67</v>
      </c>
      <c r="F5" s="61" t="s">
        <v>68</v>
      </c>
      <c r="G5" s="60" t="s">
        <v>64</v>
      </c>
    </row>
    <row r="6" spans="1:7" ht="13.5" customHeight="1" x14ac:dyDescent="0.2">
      <c r="A6" s="137">
        <v>1</v>
      </c>
      <c r="B6" s="33"/>
      <c r="C6" s="322" t="s">
        <v>5</v>
      </c>
      <c r="D6" s="323"/>
      <c r="E6" s="323"/>
      <c r="F6" s="323"/>
      <c r="G6" s="324"/>
    </row>
    <row r="7" spans="1:7" ht="25.5" customHeight="1" x14ac:dyDescent="0.2">
      <c r="A7" s="136"/>
      <c r="B7" s="34"/>
      <c r="C7" s="327" t="s">
        <v>512</v>
      </c>
      <c r="D7" s="328"/>
      <c r="E7" s="328"/>
      <c r="F7" s="328"/>
      <c r="G7" s="329"/>
    </row>
    <row r="8" spans="1:7" ht="29.25" customHeight="1" x14ac:dyDescent="0.2">
      <c r="A8" s="36">
        <v>1</v>
      </c>
      <c r="B8" s="35" t="s">
        <v>69</v>
      </c>
      <c r="C8" s="141" t="s">
        <v>70</v>
      </c>
      <c r="D8" s="146" t="s">
        <v>71</v>
      </c>
      <c r="E8" s="142">
        <v>0.5</v>
      </c>
      <c r="F8" s="154"/>
      <c r="G8" s="152" t="str">
        <f>IF(F8="","",ROUND(E8*F8,2))</f>
        <v/>
      </c>
    </row>
    <row r="9" spans="1:7" ht="29.25" customHeight="1" x14ac:dyDescent="0.2">
      <c r="A9" s="36">
        <v>2</v>
      </c>
      <c r="B9" s="35" t="s">
        <v>72</v>
      </c>
      <c r="C9" s="141" t="s">
        <v>73</v>
      </c>
      <c r="D9" s="146" t="s">
        <v>74</v>
      </c>
      <c r="E9" s="142">
        <v>3</v>
      </c>
      <c r="F9" s="154"/>
      <c r="G9" s="152" t="str">
        <f>IF(F9="","",ROUND(E9*F9,2))</f>
        <v/>
      </c>
    </row>
    <row r="10" spans="1:7" ht="22.5" customHeight="1" x14ac:dyDescent="0.2">
      <c r="A10" s="136"/>
      <c r="B10" s="34"/>
      <c r="C10" s="292" t="s">
        <v>513</v>
      </c>
      <c r="D10" s="295"/>
      <c r="E10" s="295"/>
      <c r="F10" s="295"/>
      <c r="G10" s="296"/>
    </row>
    <row r="11" spans="1:7" ht="29.25" customHeight="1" x14ac:dyDescent="0.2">
      <c r="A11" s="36">
        <v>3</v>
      </c>
      <c r="B11" s="35" t="s">
        <v>75</v>
      </c>
      <c r="C11" s="141" t="s">
        <v>76</v>
      </c>
      <c r="D11" s="146" t="s">
        <v>489</v>
      </c>
      <c r="E11" s="142">
        <v>14633</v>
      </c>
      <c r="F11" s="154"/>
      <c r="G11" s="152" t="str">
        <f>IF(F11="","",ROUND(E11*F11,2))</f>
        <v/>
      </c>
    </row>
    <row r="12" spans="1:7" ht="23.25" customHeight="1" x14ac:dyDescent="0.2">
      <c r="A12" s="136"/>
      <c r="B12" s="34"/>
      <c r="C12" s="292" t="s">
        <v>514</v>
      </c>
      <c r="D12" s="325"/>
      <c r="E12" s="325"/>
      <c r="F12" s="325"/>
      <c r="G12" s="326"/>
    </row>
    <row r="13" spans="1:7" ht="38.25" customHeight="1" x14ac:dyDescent="0.2">
      <c r="A13" s="36">
        <v>5</v>
      </c>
      <c r="B13" s="35" t="s">
        <v>78</v>
      </c>
      <c r="C13" s="145" t="s">
        <v>501</v>
      </c>
      <c r="D13" s="144" t="s">
        <v>489</v>
      </c>
      <c r="E13" s="142">
        <v>6118</v>
      </c>
      <c r="F13" s="154"/>
      <c r="G13" s="152" t="str">
        <f>IF(F13="","",ROUND(E13*F13,2))</f>
        <v/>
      </c>
    </row>
    <row r="14" spans="1:7" ht="46.5" customHeight="1" x14ac:dyDescent="0.2">
      <c r="A14" s="36">
        <v>5</v>
      </c>
      <c r="B14" s="35" t="s">
        <v>79</v>
      </c>
      <c r="C14" s="145" t="s">
        <v>502</v>
      </c>
      <c r="D14" s="144" t="s">
        <v>489</v>
      </c>
      <c r="E14" s="142">
        <v>67</v>
      </c>
      <c r="F14" s="154"/>
      <c r="G14" s="152" t="str">
        <f>IF(F14="","",ROUND(E14*F14,2))</f>
        <v/>
      </c>
    </row>
    <row r="15" spans="1:7" ht="10.5" customHeight="1" x14ac:dyDescent="0.2">
      <c r="A15" s="137">
        <v>2</v>
      </c>
      <c r="B15" s="33"/>
      <c r="C15" s="297" t="s">
        <v>19</v>
      </c>
      <c r="D15" s="298"/>
      <c r="E15" s="298"/>
      <c r="F15" s="298"/>
      <c r="G15" s="299"/>
    </row>
    <row r="16" spans="1:7" ht="25.5" customHeight="1" x14ac:dyDescent="0.2">
      <c r="A16" s="136"/>
      <c r="B16" s="34"/>
      <c r="C16" s="292" t="s">
        <v>515</v>
      </c>
      <c r="D16" s="325"/>
      <c r="E16" s="325"/>
      <c r="F16" s="325"/>
      <c r="G16" s="326"/>
    </row>
    <row r="17" spans="1:7" ht="29.25" customHeight="1" x14ac:dyDescent="0.2">
      <c r="A17" s="36">
        <v>7</v>
      </c>
      <c r="B17" s="35" t="s">
        <v>81</v>
      </c>
      <c r="C17" s="141" t="s">
        <v>21</v>
      </c>
      <c r="D17" s="146" t="s">
        <v>490</v>
      </c>
      <c r="E17" s="142">
        <v>12155</v>
      </c>
      <c r="F17" s="154"/>
      <c r="G17" s="152" t="str">
        <f>IF(F17="","",ROUND(E17*F17,2))</f>
        <v/>
      </c>
    </row>
    <row r="18" spans="1:7" ht="29.25" customHeight="1" x14ac:dyDescent="0.2">
      <c r="A18" s="136"/>
      <c r="B18" s="34"/>
      <c r="C18" s="292" t="s">
        <v>516</v>
      </c>
      <c r="D18" s="295"/>
      <c r="E18" s="295"/>
      <c r="F18" s="295"/>
      <c r="G18" s="296"/>
    </row>
    <row r="19" spans="1:7" ht="36" customHeight="1" x14ac:dyDescent="0.2">
      <c r="A19" s="36">
        <v>8</v>
      </c>
      <c r="B19" s="35" t="s">
        <v>82</v>
      </c>
      <c r="C19" s="145" t="s">
        <v>503</v>
      </c>
      <c r="D19" s="146" t="s">
        <v>490</v>
      </c>
      <c r="E19" s="142">
        <v>997</v>
      </c>
      <c r="F19" s="154"/>
      <c r="G19" s="152" t="str">
        <f>IF(F19="","",ROUND(E19*F19,2))</f>
        <v/>
      </c>
    </row>
    <row r="20" spans="1:7" ht="36" customHeight="1" x14ac:dyDescent="0.2">
      <c r="A20" s="36">
        <v>9</v>
      </c>
      <c r="B20" s="35" t="s">
        <v>83</v>
      </c>
      <c r="C20" s="145" t="s">
        <v>504</v>
      </c>
      <c r="D20" s="146" t="s">
        <v>490</v>
      </c>
      <c r="E20" s="142">
        <v>1500</v>
      </c>
      <c r="F20" s="154"/>
      <c r="G20" s="152" t="str">
        <f>IF(F20="","",ROUND(E20*F20,2))</f>
        <v/>
      </c>
    </row>
    <row r="21" spans="1:7" ht="36.75" customHeight="1" x14ac:dyDescent="0.2">
      <c r="A21" s="36">
        <v>10</v>
      </c>
      <c r="B21" s="35" t="s">
        <v>84</v>
      </c>
      <c r="C21" s="145" t="s">
        <v>505</v>
      </c>
      <c r="D21" s="146" t="s">
        <v>490</v>
      </c>
      <c r="E21" s="142">
        <v>3912</v>
      </c>
      <c r="F21" s="154"/>
      <c r="G21" s="152" t="str">
        <f>IF(F21="","",ROUND(E21*F21,2))</f>
        <v/>
      </c>
    </row>
    <row r="22" spans="1:7" ht="26.25" customHeight="1" x14ac:dyDescent="0.2">
      <c r="A22" s="136"/>
      <c r="B22" s="34"/>
      <c r="C22" s="292" t="s">
        <v>517</v>
      </c>
      <c r="D22" s="295"/>
      <c r="E22" s="295"/>
      <c r="F22" s="295"/>
      <c r="G22" s="296"/>
    </row>
    <row r="23" spans="1:7" ht="29.25" customHeight="1" x14ac:dyDescent="0.2">
      <c r="A23" s="36">
        <v>11</v>
      </c>
      <c r="B23" s="35" t="s">
        <v>85</v>
      </c>
      <c r="C23" s="141" t="s">
        <v>86</v>
      </c>
      <c r="D23" s="146" t="s">
        <v>489</v>
      </c>
      <c r="E23" s="142">
        <v>10344</v>
      </c>
      <c r="F23" s="154"/>
      <c r="G23" s="152" t="str">
        <f>IF(F23="","",ROUND(E23*F23,2))</f>
        <v/>
      </c>
    </row>
    <row r="24" spans="1:7" ht="29.25" customHeight="1" x14ac:dyDescent="0.2">
      <c r="A24" s="36">
        <v>12</v>
      </c>
      <c r="B24" s="35" t="s">
        <v>87</v>
      </c>
      <c r="C24" s="141" t="s">
        <v>88</v>
      </c>
      <c r="D24" s="146" t="s">
        <v>489</v>
      </c>
      <c r="E24" s="142">
        <v>10344</v>
      </c>
      <c r="F24" s="154"/>
      <c r="G24" s="152" t="str">
        <f>IF(F24="","",ROUND(E24*F24,2))</f>
        <v/>
      </c>
    </row>
    <row r="25" spans="1:7" ht="29.25" customHeight="1" x14ac:dyDescent="0.2">
      <c r="A25" s="36">
        <v>13</v>
      </c>
      <c r="B25" s="35" t="s">
        <v>89</v>
      </c>
      <c r="C25" s="141" t="s">
        <v>90</v>
      </c>
      <c r="D25" s="146" t="s">
        <v>489</v>
      </c>
      <c r="E25" s="142">
        <v>10122</v>
      </c>
      <c r="F25" s="154"/>
      <c r="G25" s="152" t="str">
        <f>IF(F25="","",ROUND(E25*F25,2))</f>
        <v/>
      </c>
    </row>
    <row r="26" spans="1:7" ht="29.25" customHeight="1" x14ac:dyDescent="0.2">
      <c r="A26" s="247">
        <v>14</v>
      </c>
      <c r="B26" s="248" t="s">
        <v>565</v>
      </c>
      <c r="C26" s="249" t="s">
        <v>561</v>
      </c>
      <c r="D26" s="250" t="s">
        <v>557</v>
      </c>
      <c r="E26" s="384">
        <v>16597.5</v>
      </c>
      <c r="F26" s="252"/>
      <c r="G26" s="253" t="str">
        <f>IF(F26="","",ROUND(E26*F26,2))</f>
        <v/>
      </c>
    </row>
    <row r="27" spans="1:7" ht="12.75" customHeight="1" x14ac:dyDescent="0.2">
      <c r="A27" s="137">
        <v>3</v>
      </c>
      <c r="B27" s="33"/>
      <c r="C27" s="297" t="s">
        <v>25</v>
      </c>
      <c r="D27" s="298"/>
      <c r="E27" s="298"/>
      <c r="F27" s="298"/>
      <c r="G27" s="299"/>
    </row>
    <row r="28" spans="1:7" ht="36" customHeight="1" x14ac:dyDescent="0.2">
      <c r="A28" s="136"/>
      <c r="B28" s="34"/>
      <c r="C28" s="292" t="s">
        <v>518</v>
      </c>
      <c r="D28" s="295"/>
      <c r="E28" s="295"/>
      <c r="F28" s="295"/>
      <c r="G28" s="296"/>
    </row>
    <row r="29" spans="1:7" ht="25.5" customHeight="1" x14ac:dyDescent="0.2">
      <c r="A29" s="247">
        <v>15</v>
      </c>
      <c r="B29" s="248" t="s">
        <v>554</v>
      </c>
      <c r="C29" s="249" t="s">
        <v>555</v>
      </c>
      <c r="D29" s="250" t="s">
        <v>556</v>
      </c>
      <c r="E29" s="251">
        <v>38</v>
      </c>
      <c r="F29" s="252"/>
      <c r="G29" s="253" t="str">
        <f>IF(F29="","",ROUND(E29*F29,2))</f>
        <v/>
      </c>
    </row>
    <row r="30" spans="1:7" ht="13.5" customHeight="1" x14ac:dyDescent="0.2">
      <c r="A30" s="138">
        <v>4</v>
      </c>
      <c r="B30" s="37"/>
      <c r="C30" s="297" t="s">
        <v>29</v>
      </c>
      <c r="D30" s="298"/>
      <c r="E30" s="298"/>
      <c r="F30" s="298"/>
      <c r="G30" s="299"/>
    </row>
    <row r="31" spans="1:7" ht="9.9499999999999993" customHeight="1" x14ac:dyDescent="0.2">
      <c r="A31" s="338"/>
      <c r="B31" s="315"/>
      <c r="C31" s="339" t="s">
        <v>91</v>
      </c>
      <c r="D31" s="340"/>
      <c r="E31" s="340"/>
      <c r="F31" s="340"/>
      <c r="G31" s="341"/>
    </row>
    <row r="32" spans="1:7" ht="12.75" customHeight="1" x14ac:dyDescent="0.2">
      <c r="A32" s="338"/>
      <c r="B32" s="315"/>
      <c r="C32" s="342" t="s">
        <v>519</v>
      </c>
      <c r="D32" s="313"/>
      <c r="E32" s="313"/>
      <c r="F32" s="313"/>
      <c r="G32" s="314"/>
    </row>
    <row r="33" spans="1:7" ht="34.5" customHeight="1" x14ac:dyDescent="0.2">
      <c r="A33" s="139">
        <v>16</v>
      </c>
      <c r="B33" s="38" t="s">
        <v>92</v>
      </c>
      <c r="C33" s="145" t="s">
        <v>506</v>
      </c>
      <c r="D33" s="144" t="s">
        <v>489</v>
      </c>
      <c r="E33" s="142">
        <v>9255</v>
      </c>
      <c r="F33" s="154"/>
      <c r="G33" s="152" t="str">
        <f>IF(F33="","",ROUND(E33*F33,2))</f>
        <v/>
      </c>
    </row>
    <row r="34" spans="1:7" ht="9.9499999999999993" customHeight="1" x14ac:dyDescent="0.2">
      <c r="A34" s="303"/>
      <c r="B34" s="315"/>
      <c r="C34" s="319" t="s">
        <v>93</v>
      </c>
      <c r="D34" s="320"/>
      <c r="E34" s="320"/>
      <c r="F34" s="320"/>
      <c r="G34" s="321"/>
    </row>
    <row r="35" spans="1:7" ht="9" customHeight="1" x14ac:dyDescent="0.2">
      <c r="A35" s="304"/>
      <c r="B35" s="315"/>
      <c r="C35" s="332" t="s">
        <v>520</v>
      </c>
      <c r="D35" s="333"/>
      <c r="E35" s="333"/>
      <c r="F35" s="333"/>
      <c r="G35" s="334"/>
    </row>
    <row r="36" spans="1:7" ht="18.75" customHeight="1" x14ac:dyDescent="0.2">
      <c r="A36" s="305"/>
      <c r="B36" s="315"/>
      <c r="C36" s="335"/>
      <c r="D36" s="336"/>
      <c r="E36" s="336"/>
      <c r="F36" s="336"/>
      <c r="G36" s="337"/>
    </row>
    <row r="37" spans="1:7" ht="24.75" customHeight="1" x14ac:dyDescent="0.2">
      <c r="A37" s="36">
        <v>17</v>
      </c>
      <c r="B37" s="38" t="s">
        <v>34</v>
      </c>
      <c r="C37" s="143" t="s">
        <v>94</v>
      </c>
      <c r="D37" s="144" t="s">
        <v>489</v>
      </c>
      <c r="E37" s="142">
        <v>6249</v>
      </c>
      <c r="F37" s="154"/>
      <c r="G37" s="152" t="str">
        <f>IF(F37="","",ROUND(E37*F37,2))</f>
        <v/>
      </c>
    </row>
    <row r="38" spans="1:7" ht="9.9499999999999993" customHeight="1" x14ac:dyDescent="0.2">
      <c r="A38" s="303"/>
      <c r="B38" s="315"/>
      <c r="C38" s="316" t="s">
        <v>95</v>
      </c>
      <c r="D38" s="317"/>
      <c r="E38" s="317"/>
      <c r="F38" s="317"/>
      <c r="G38" s="318"/>
    </row>
    <row r="39" spans="1:7" ht="9" customHeight="1" x14ac:dyDescent="0.2">
      <c r="A39" s="304"/>
      <c r="B39" s="315"/>
      <c r="C39" s="309" t="s">
        <v>520</v>
      </c>
      <c r="D39" s="310"/>
      <c r="E39" s="310"/>
      <c r="F39" s="310"/>
      <c r="G39" s="311"/>
    </row>
    <row r="40" spans="1:7" ht="16.5" customHeight="1" x14ac:dyDescent="0.2">
      <c r="A40" s="305"/>
      <c r="B40" s="315"/>
      <c r="C40" s="312"/>
      <c r="D40" s="313"/>
      <c r="E40" s="313"/>
      <c r="F40" s="313"/>
      <c r="G40" s="314"/>
    </row>
    <row r="41" spans="1:7" ht="29.25" customHeight="1" x14ac:dyDescent="0.2">
      <c r="A41" s="36">
        <v>18</v>
      </c>
      <c r="B41" s="38" t="s">
        <v>96</v>
      </c>
      <c r="C41" s="145" t="s">
        <v>507</v>
      </c>
      <c r="D41" s="144" t="s">
        <v>489</v>
      </c>
      <c r="E41" s="142">
        <v>22840</v>
      </c>
      <c r="F41" s="154"/>
      <c r="G41" s="152" t="str">
        <f>IF(F41="","",ROUND(E41*F41,2))</f>
        <v/>
      </c>
    </row>
    <row r="42" spans="1:7" ht="29.25" customHeight="1" x14ac:dyDescent="0.2">
      <c r="A42" s="36">
        <v>19</v>
      </c>
      <c r="B42" s="35" t="s">
        <v>97</v>
      </c>
      <c r="C42" s="141" t="s">
        <v>37</v>
      </c>
      <c r="D42" s="146" t="s">
        <v>489</v>
      </c>
      <c r="E42" s="142">
        <v>22840</v>
      </c>
      <c r="F42" s="154"/>
      <c r="G42" s="152" t="str">
        <f>IF(F42="","",ROUND(E42*F42,2))</f>
        <v/>
      </c>
    </row>
    <row r="43" spans="1:7" ht="9.9499999999999993" customHeight="1" x14ac:dyDescent="0.2">
      <c r="A43" s="303"/>
      <c r="B43" s="315"/>
      <c r="C43" s="316" t="s">
        <v>98</v>
      </c>
      <c r="D43" s="317"/>
      <c r="E43" s="317"/>
      <c r="F43" s="317"/>
      <c r="G43" s="318"/>
    </row>
    <row r="44" spans="1:7" ht="9" customHeight="1" x14ac:dyDescent="0.2">
      <c r="A44" s="304"/>
      <c r="B44" s="315"/>
      <c r="C44" s="309" t="s">
        <v>520</v>
      </c>
      <c r="D44" s="310"/>
      <c r="E44" s="310"/>
      <c r="F44" s="310"/>
      <c r="G44" s="311"/>
    </row>
    <row r="45" spans="1:7" ht="12.75" customHeight="1" x14ac:dyDescent="0.2">
      <c r="A45" s="305"/>
      <c r="B45" s="315"/>
      <c r="C45" s="312"/>
      <c r="D45" s="313"/>
      <c r="E45" s="313"/>
      <c r="F45" s="313"/>
      <c r="G45" s="314"/>
    </row>
    <row r="46" spans="1:7" ht="39.75" customHeight="1" x14ac:dyDescent="0.2">
      <c r="A46" s="36">
        <v>20</v>
      </c>
      <c r="B46" s="38" t="s">
        <v>99</v>
      </c>
      <c r="C46" s="145" t="s">
        <v>508</v>
      </c>
      <c r="D46" s="144" t="s">
        <v>489</v>
      </c>
      <c r="E46" s="142">
        <v>8321</v>
      </c>
      <c r="F46" s="154"/>
      <c r="G46" s="152" t="str">
        <f>IF(F46="","",ROUND(E46*F46,2))</f>
        <v/>
      </c>
    </row>
    <row r="47" spans="1:7" ht="9.9499999999999993" customHeight="1" x14ac:dyDescent="0.2">
      <c r="A47" s="303"/>
      <c r="B47" s="315"/>
      <c r="C47" s="319" t="s">
        <v>100</v>
      </c>
      <c r="D47" s="320"/>
      <c r="E47" s="320"/>
      <c r="F47" s="320"/>
      <c r="G47" s="321"/>
    </row>
    <row r="48" spans="1:7" ht="9" customHeight="1" x14ac:dyDescent="0.2">
      <c r="A48" s="304"/>
      <c r="B48" s="315"/>
      <c r="C48" s="309" t="s">
        <v>520</v>
      </c>
      <c r="D48" s="310"/>
      <c r="E48" s="310"/>
      <c r="F48" s="310"/>
      <c r="G48" s="311"/>
    </row>
    <row r="49" spans="1:7" ht="13.5" customHeight="1" x14ac:dyDescent="0.2">
      <c r="A49" s="305"/>
      <c r="B49" s="315"/>
      <c r="C49" s="312"/>
      <c r="D49" s="313"/>
      <c r="E49" s="313"/>
      <c r="F49" s="313"/>
      <c r="G49" s="314"/>
    </row>
    <row r="50" spans="1:7" ht="36.75" customHeight="1" x14ac:dyDescent="0.2">
      <c r="A50" s="36">
        <v>21</v>
      </c>
      <c r="B50" s="38" t="s">
        <v>101</v>
      </c>
      <c r="C50" s="141" t="s">
        <v>102</v>
      </c>
      <c r="D50" s="144" t="s">
        <v>489</v>
      </c>
      <c r="E50" s="142">
        <v>1210</v>
      </c>
      <c r="F50" s="154"/>
      <c r="G50" s="152" t="str">
        <f>IF(F50="","",ROUND(E50*F50,2))</f>
        <v/>
      </c>
    </row>
    <row r="51" spans="1:7" ht="38.25" customHeight="1" x14ac:dyDescent="0.2">
      <c r="A51" s="36">
        <v>22</v>
      </c>
      <c r="B51" s="35" t="s">
        <v>103</v>
      </c>
      <c r="C51" s="141" t="s">
        <v>104</v>
      </c>
      <c r="D51" s="144" t="s">
        <v>489</v>
      </c>
      <c r="E51" s="142">
        <v>845</v>
      </c>
      <c r="F51" s="154"/>
      <c r="G51" s="152" t="str">
        <f>IF(F51="","",ROUND(E51*F51,2))</f>
        <v/>
      </c>
    </row>
    <row r="52" spans="1:7" ht="39.75" customHeight="1" x14ac:dyDescent="0.2">
      <c r="A52" s="36">
        <v>23</v>
      </c>
      <c r="B52" s="35" t="s">
        <v>105</v>
      </c>
      <c r="C52" s="141" t="s">
        <v>106</v>
      </c>
      <c r="D52" s="144" t="s">
        <v>489</v>
      </c>
      <c r="E52" s="142">
        <v>5343</v>
      </c>
      <c r="F52" s="154"/>
      <c r="G52" s="152" t="str">
        <f>IF(F52="","",ROUND(E52*F52,2))</f>
        <v/>
      </c>
    </row>
    <row r="53" spans="1:7" ht="37.5" customHeight="1" x14ac:dyDescent="0.2">
      <c r="A53" s="36">
        <v>24</v>
      </c>
      <c r="B53" s="35" t="s">
        <v>107</v>
      </c>
      <c r="C53" s="141" t="s">
        <v>108</v>
      </c>
      <c r="D53" s="144" t="s">
        <v>489</v>
      </c>
      <c r="E53" s="142">
        <v>834</v>
      </c>
      <c r="F53" s="154"/>
      <c r="G53" s="152" t="str">
        <f>IF(F53="","",ROUND(E53*F53,2))</f>
        <v/>
      </c>
    </row>
    <row r="54" spans="1:7" ht="9.9499999999999993" customHeight="1" x14ac:dyDescent="0.2">
      <c r="A54" s="303"/>
      <c r="B54" s="315"/>
      <c r="C54" s="316" t="s">
        <v>398</v>
      </c>
      <c r="D54" s="317"/>
      <c r="E54" s="317"/>
      <c r="F54" s="317"/>
      <c r="G54" s="318"/>
    </row>
    <row r="55" spans="1:7" ht="9" customHeight="1" x14ac:dyDescent="0.2">
      <c r="A55" s="304"/>
      <c r="B55" s="315"/>
      <c r="C55" s="309" t="s">
        <v>520</v>
      </c>
      <c r="D55" s="310"/>
      <c r="E55" s="310"/>
      <c r="F55" s="310"/>
      <c r="G55" s="311"/>
    </row>
    <row r="56" spans="1:7" ht="15.75" customHeight="1" x14ac:dyDescent="0.2">
      <c r="A56" s="305"/>
      <c r="B56" s="315"/>
      <c r="C56" s="312"/>
      <c r="D56" s="313"/>
      <c r="E56" s="313"/>
      <c r="F56" s="313"/>
      <c r="G56" s="314"/>
    </row>
    <row r="57" spans="1:7" ht="29.25" customHeight="1" x14ac:dyDescent="0.2">
      <c r="A57" s="36">
        <v>25</v>
      </c>
      <c r="B57" s="35" t="s">
        <v>109</v>
      </c>
      <c r="C57" s="141" t="s">
        <v>110</v>
      </c>
      <c r="D57" s="146" t="s">
        <v>489</v>
      </c>
      <c r="E57" s="142">
        <v>645</v>
      </c>
      <c r="F57" s="154"/>
      <c r="G57" s="152" t="str">
        <f>IF(F57="","",ROUND(E57*F57,2))</f>
        <v/>
      </c>
    </row>
    <row r="58" spans="1:7" ht="29.25" customHeight="1" x14ac:dyDescent="0.2">
      <c r="A58" s="36">
        <v>26</v>
      </c>
      <c r="B58" s="35" t="s">
        <v>111</v>
      </c>
      <c r="C58" s="141" t="s">
        <v>112</v>
      </c>
      <c r="D58" s="146" t="s">
        <v>489</v>
      </c>
      <c r="E58" s="142">
        <v>1350</v>
      </c>
      <c r="F58" s="154"/>
      <c r="G58" s="152" t="str">
        <f>IF(F58="","",ROUND(E58*F58,2))</f>
        <v/>
      </c>
    </row>
    <row r="59" spans="1:7" ht="29.25" customHeight="1" x14ac:dyDescent="0.2">
      <c r="A59" s="36">
        <v>27</v>
      </c>
      <c r="B59" s="35" t="s">
        <v>113</v>
      </c>
      <c r="C59" s="141" t="s">
        <v>114</v>
      </c>
      <c r="D59" s="146" t="s">
        <v>489</v>
      </c>
      <c r="E59" s="142">
        <v>5598</v>
      </c>
      <c r="F59" s="154"/>
      <c r="G59" s="152" t="str">
        <f>IF(F59="","",ROUND(E59*F59,2))</f>
        <v/>
      </c>
    </row>
    <row r="60" spans="1:7" ht="15.75" customHeight="1" x14ac:dyDescent="0.2">
      <c r="A60" s="137"/>
      <c r="B60" s="37"/>
      <c r="C60" s="297" t="s">
        <v>43</v>
      </c>
      <c r="D60" s="298"/>
      <c r="E60" s="298"/>
      <c r="F60" s="298"/>
      <c r="G60" s="299"/>
    </row>
    <row r="61" spans="1:7" ht="9.9499999999999993" customHeight="1" x14ac:dyDescent="0.2">
      <c r="A61" s="303"/>
      <c r="B61" s="315"/>
      <c r="C61" s="306" t="s">
        <v>115</v>
      </c>
      <c r="D61" s="307"/>
      <c r="E61" s="307"/>
      <c r="F61" s="307"/>
      <c r="G61" s="308"/>
    </row>
    <row r="62" spans="1:7" ht="10.5" customHeight="1" x14ac:dyDescent="0.2">
      <c r="A62" s="304"/>
      <c r="B62" s="315"/>
      <c r="C62" s="309" t="s">
        <v>520</v>
      </c>
      <c r="D62" s="310"/>
      <c r="E62" s="310"/>
      <c r="F62" s="310"/>
      <c r="G62" s="311"/>
    </row>
    <row r="63" spans="1:7" ht="13.5" customHeight="1" x14ac:dyDescent="0.2">
      <c r="A63" s="305"/>
      <c r="B63" s="315"/>
      <c r="C63" s="312"/>
      <c r="D63" s="313"/>
      <c r="E63" s="313"/>
      <c r="F63" s="313"/>
      <c r="G63" s="314"/>
    </row>
    <row r="64" spans="1:7" ht="35.25" customHeight="1" x14ac:dyDescent="0.2">
      <c r="A64" s="36">
        <v>28</v>
      </c>
      <c r="B64" s="38" t="s">
        <v>116</v>
      </c>
      <c r="C64" s="145" t="s">
        <v>509</v>
      </c>
      <c r="D64" s="144" t="s">
        <v>489</v>
      </c>
      <c r="E64" s="142">
        <v>1001</v>
      </c>
      <c r="F64" s="154"/>
      <c r="G64" s="152" t="str">
        <f>IF(F64="","",ROUND(E64*F64,2))</f>
        <v/>
      </c>
    </row>
    <row r="65" spans="1:7" ht="12" customHeight="1" x14ac:dyDescent="0.2">
      <c r="A65" s="303"/>
      <c r="B65" s="315"/>
      <c r="C65" s="306" t="s">
        <v>117</v>
      </c>
      <c r="D65" s="307"/>
      <c r="E65" s="307"/>
      <c r="F65" s="307"/>
      <c r="G65" s="308"/>
    </row>
    <row r="66" spans="1:7" ht="12.75" customHeight="1" x14ac:dyDescent="0.2">
      <c r="A66" s="304"/>
      <c r="B66" s="315"/>
      <c r="C66" s="309" t="s">
        <v>520</v>
      </c>
      <c r="D66" s="310"/>
      <c r="E66" s="310"/>
      <c r="F66" s="310"/>
      <c r="G66" s="311"/>
    </row>
    <row r="67" spans="1:7" ht="14.25" customHeight="1" x14ac:dyDescent="0.2">
      <c r="A67" s="305"/>
      <c r="B67" s="315"/>
      <c r="C67" s="312"/>
      <c r="D67" s="313"/>
      <c r="E67" s="313"/>
      <c r="F67" s="313"/>
      <c r="G67" s="314"/>
    </row>
    <row r="68" spans="1:7" ht="29.25" customHeight="1" x14ac:dyDescent="0.2">
      <c r="A68" s="36">
        <v>29</v>
      </c>
      <c r="B68" s="35" t="s">
        <v>118</v>
      </c>
      <c r="C68" s="141" t="s">
        <v>510</v>
      </c>
      <c r="D68" s="146" t="s">
        <v>489</v>
      </c>
      <c r="E68" s="142">
        <v>1157</v>
      </c>
      <c r="F68" s="154"/>
      <c r="G68" s="152" t="str">
        <f t="shared" ref="G68:G73" si="0">IF(F68="","",ROUND(E68*F68,2))</f>
        <v/>
      </c>
    </row>
    <row r="69" spans="1:7" ht="29.25" customHeight="1" x14ac:dyDescent="0.2">
      <c r="A69" s="36">
        <v>30</v>
      </c>
      <c r="B69" s="35" t="s">
        <v>119</v>
      </c>
      <c r="C69" s="141" t="s">
        <v>120</v>
      </c>
      <c r="D69" s="146" t="s">
        <v>489</v>
      </c>
      <c r="E69" s="142">
        <v>639</v>
      </c>
      <c r="F69" s="154"/>
      <c r="G69" s="152" t="str">
        <f t="shared" si="0"/>
        <v/>
      </c>
    </row>
    <row r="70" spans="1:7" ht="29.25" customHeight="1" x14ac:dyDescent="0.2">
      <c r="A70" s="36">
        <v>31</v>
      </c>
      <c r="B70" s="35" t="s">
        <v>121</v>
      </c>
      <c r="C70" s="141" t="s">
        <v>122</v>
      </c>
      <c r="D70" s="146" t="s">
        <v>489</v>
      </c>
      <c r="E70" s="142">
        <v>1338</v>
      </c>
      <c r="F70" s="154"/>
      <c r="G70" s="152" t="str">
        <f t="shared" si="0"/>
        <v/>
      </c>
    </row>
    <row r="71" spans="1:7" ht="29.25" customHeight="1" x14ac:dyDescent="0.2">
      <c r="A71" s="36">
        <v>32</v>
      </c>
      <c r="B71" s="35" t="s">
        <v>123</v>
      </c>
      <c r="C71" s="141" t="s">
        <v>124</v>
      </c>
      <c r="D71" s="146" t="s">
        <v>489</v>
      </c>
      <c r="E71" s="142">
        <v>5527</v>
      </c>
      <c r="F71" s="154"/>
      <c r="G71" s="152" t="str">
        <f t="shared" si="0"/>
        <v/>
      </c>
    </row>
    <row r="72" spans="1:7" ht="29.25" customHeight="1" x14ac:dyDescent="0.2">
      <c r="A72" s="36">
        <v>33</v>
      </c>
      <c r="B72" s="35" t="s">
        <v>125</v>
      </c>
      <c r="C72" s="141" t="s">
        <v>126</v>
      </c>
      <c r="D72" s="146" t="s">
        <v>489</v>
      </c>
      <c r="E72" s="142">
        <v>1157</v>
      </c>
      <c r="F72" s="154"/>
      <c r="G72" s="152" t="str">
        <f t="shared" si="0"/>
        <v/>
      </c>
    </row>
    <row r="73" spans="1:7" ht="29.25" customHeight="1" x14ac:dyDescent="0.2">
      <c r="A73" s="36">
        <v>34</v>
      </c>
      <c r="B73" s="35" t="s">
        <v>127</v>
      </c>
      <c r="C73" s="141" t="s">
        <v>128</v>
      </c>
      <c r="D73" s="146" t="s">
        <v>489</v>
      </c>
      <c r="E73" s="142">
        <v>1763</v>
      </c>
      <c r="F73" s="154"/>
      <c r="G73" s="152" t="str">
        <f t="shared" si="0"/>
        <v/>
      </c>
    </row>
    <row r="74" spans="1:7" ht="37.5" customHeight="1" x14ac:dyDescent="0.2">
      <c r="A74" s="136"/>
      <c r="B74" s="34"/>
      <c r="C74" s="292" t="s">
        <v>521</v>
      </c>
      <c r="D74" s="295"/>
      <c r="E74" s="295"/>
      <c r="F74" s="295"/>
      <c r="G74" s="296"/>
    </row>
    <row r="75" spans="1:7" ht="36" customHeight="1" x14ac:dyDescent="0.2">
      <c r="A75" s="36">
        <v>35</v>
      </c>
      <c r="B75" s="35" t="s">
        <v>129</v>
      </c>
      <c r="C75" s="143" t="s">
        <v>130</v>
      </c>
      <c r="D75" s="144" t="s">
        <v>489</v>
      </c>
      <c r="E75" s="142">
        <v>6042</v>
      </c>
      <c r="F75" s="154"/>
      <c r="G75" s="152" t="str">
        <f>IF(F75="","",ROUND(E75*F75,2))</f>
        <v/>
      </c>
    </row>
    <row r="76" spans="1:7" ht="39" customHeight="1" x14ac:dyDescent="0.2">
      <c r="A76" s="136"/>
      <c r="B76" s="34"/>
      <c r="C76" s="292" t="s">
        <v>522</v>
      </c>
      <c r="D76" s="295"/>
      <c r="E76" s="295"/>
      <c r="F76" s="295"/>
      <c r="G76" s="296"/>
    </row>
    <row r="77" spans="1:7" ht="29.25" customHeight="1" x14ac:dyDescent="0.2">
      <c r="A77" s="36">
        <v>36</v>
      </c>
      <c r="B77" s="35" t="s">
        <v>131</v>
      </c>
      <c r="C77" s="141" t="s">
        <v>132</v>
      </c>
      <c r="D77" s="146" t="s">
        <v>489</v>
      </c>
      <c r="E77" s="142">
        <v>5696</v>
      </c>
      <c r="F77" s="154"/>
      <c r="G77" s="152" t="str">
        <f>IF(F77="","",ROUND(E77*F77,2))</f>
        <v/>
      </c>
    </row>
    <row r="78" spans="1:7" ht="12" customHeight="1" x14ac:dyDescent="0.2">
      <c r="A78" s="137"/>
      <c r="B78" s="33"/>
      <c r="C78" s="300" t="s">
        <v>50</v>
      </c>
      <c r="D78" s="301"/>
      <c r="E78" s="301"/>
      <c r="F78" s="301"/>
      <c r="G78" s="302"/>
    </row>
    <row r="79" spans="1:7" ht="25.5" customHeight="1" x14ac:dyDescent="0.2">
      <c r="A79" s="136"/>
      <c r="B79" s="34"/>
      <c r="C79" s="292" t="s">
        <v>523</v>
      </c>
      <c r="D79" s="295"/>
      <c r="E79" s="295"/>
      <c r="F79" s="295"/>
      <c r="G79" s="296"/>
    </row>
    <row r="80" spans="1:7" ht="29.25" customHeight="1" x14ac:dyDescent="0.2">
      <c r="A80" s="36">
        <v>37</v>
      </c>
      <c r="B80" s="35" t="s">
        <v>133</v>
      </c>
      <c r="C80" s="141" t="s">
        <v>53</v>
      </c>
      <c r="D80" s="146" t="s">
        <v>489</v>
      </c>
      <c r="E80" s="142">
        <v>11637</v>
      </c>
      <c r="F80" s="154"/>
      <c r="G80" s="152" t="str">
        <f>IF(F80="","",ROUND(E80*F80,2))</f>
        <v/>
      </c>
    </row>
    <row r="81" spans="1:10" ht="29.25" customHeight="1" x14ac:dyDescent="0.2">
      <c r="A81" s="36">
        <v>38</v>
      </c>
      <c r="B81" s="35" t="s">
        <v>134</v>
      </c>
      <c r="C81" s="141" t="s">
        <v>135</v>
      </c>
      <c r="D81" s="146" t="s">
        <v>489</v>
      </c>
      <c r="E81" s="142">
        <v>217</v>
      </c>
      <c r="F81" s="154"/>
      <c r="G81" s="152" t="str">
        <f>IF(F81="","",ROUND(E81*F81,2))</f>
        <v/>
      </c>
    </row>
    <row r="82" spans="1:10" ht="37.5" customHeight="1" x14ac:dyDescent="0.2">
      <c r="A82" s="136"/>
      <c r="B82" s="34"/>
      <c r="C82" s="292" t="s">
        <v>524</v>
      </c>
      <c r="D82" s="293"/>
      <c r="E82" s="293"/>
      <c r="F82" s="293"/>
      <c r="G82" s="294"/>
    </row>
    <row r="83" spans="1:10" ht="29.25" customHeight="1" x14ac:dyDescent="0.2">
      <c r="A83" s="36">
        <v>39</v>
      </c>
      <c r="B83" s="35" t="s">
        <v>136</v>
      </c>
      <c r="C83" s="141" t="s">
        <v>511</v>
      </c>
      <c r="D83" s="146" t="s">
        <v>489</v>
      </c>
      <c r="E83" s="142">
        <v>2450</v>
      </c>
      <c r="F83" s="154"/>
      <c r="G83" s="152" t="str">
        <f>IF(F83="","",ROUND(E83*F83,2))</f>
        <v/>
      </c>
    </row>
    <row r="84" spans="1:10" ht="12.75" customHeight="1" x14ac:dyDescent="0.2">
      <c r="A84" s="137"/>
      <c r="B84" s="33"/>
      <c r="C84" s="297" t="s">
        <v>58</v>
      </c>
      <c r="D84" s="298"/>
      <c r="E84" s="298"/>
      <c r="F84" s="298"/>
      <c r="G84" s="299"/>
    </row>
    <row r="85" spans="1:10" ht="39" customHeight="1" x14ac:dyDescent="0.2">
      <c r="A85" s="136"/>
      <c r="B85" s="34"/>
      <c r="C85" s="292" t="s">
        <v>525</v>
      </c>
      <c r="D85" s="295"/>
      <c r="E85" s="295"/>
      <c r="F85" s="295"/>
      <c r="G85" s="296"/>
    </row>
    <row r="86" spans="1:10" ht="29.25" customHeight="1" x14ac:dyDescent="0.2">
      <c r="A86" s="36">
        <v>40</v>
      </c>
      <c r="B86" s="35" t="s">
        <v>137</v>
      </c>
      <c r="C86" s="141" t="s">
        <v>60</v>
      </c>
      <c r="D86" s="146" t="s">
        <v>24</v>
      </c>
      <c r="E86" s="142">
        <v>603</v>
      </c>
      <c r="F86" s="154"/>
      <c r="G86" s="152" t="str">
        <f>IF(F86="","",ROUND(E86*F86,2))</f>
        <v/>
      </c>
    </row>
    <row r="87" spans="1:10" ht="29.25" customHeight="1" x14ac:dyDescent="0.2">
      <c r="A87" s="36">
        <v>41</v>
      </c>
      <c r="B87" s="35" t="s">
        <v>138</v>
      </c>
      <c r="C87" s="141" t="s">
        <v>61</v>
      </c>
      <c r="D87" s="146" t="s">
        <v>24</v>
      </c>
      <c r="E87" s="142">
        <v>1048</v>
      </c>
      <c r="F87" s="154"/>
      <c r="G87" s="152" t="str">
        <f>IF(F87="","",ROUND(E87*F87,2))</f>
        <v/>
      </c>
    </row>
    <row r="88" spans="1:10" ht="39" customHeight="1" x14ac:dyDescent="0.2">
      <c r="A88" s="136"/>
      <c r="B88" s="34"/>
      <c r="C88" s="292" t="s">
        <v>526</v>
      </c>
      <c r="D88" s="295"/>
      <c r="E88" s="295"/>
      <c r="F88" s="295"/>
      <c r="G88" s="296"/>
    </row>
    <row r="89" spans="1:10" ht="29.25" customHeight="1" x14ac:dyDescent="0.2">
      <c r="A89" s="36">
        <v>42</v>
      </c>
      <c r="B89" s="35" t="s">
        <v>139</v>
      </c>
      <c r="C89" s="141" t="s">
        <v>140</v>
      </c>
      <c r="D89" s="146" t="s">
        <v>24</v>
      </c>
      <c r="E89" s="142">
        <v>214</v>
      </c>
      <c r="F89" s="154"/>
      <c r="G89" s="152" t="str">
        <f>IF(F89="","",ROUND(E89*F89,2))</f>
        <v/>
      </c>
    </row>
    <row r="90" spans="1:10" ht="29.25" customHeight="1" x14ac:dyDescent="0.2">
      <c r="A90" s="36">
        <v>43</v>
      </c>
      <c r="B90" s="35" t="s">
        <v>139</v>
      </c>
      <c r="C90" s="141" t="s">
        <v>141</v>
      </c>
      <c r="D90" s="146" t="s">
        <v>24</v>
      </c>
      <c r="E90" s="142">
        <v>26</v>
      </c>
      <c r="F90" s="154"/>
      <c r="G90" s="152" t="str">
        <f>IF(F90="","",ROUND(E90*F90,2))</f>
        <v/>
      </c>
    </row>
    <row r="91" spans="1:10" ht="24.95" customHeight="1" x14ac:dyDescent="0.2">
      <c r="A91" s="290" t="s">
        <v>400</v>
      </c>
      <c r="B91" s="291"/>
      <c r="C91" s="291"/>
      <c r="D91" s="291"/>
      <c r="E91" s="291"/>
      <c r="F91" s="291"/>
      <c r="G91" s="153">
        <f>SUM(G8:G9,G11,G13:G14,G17,G19:G21,G23:G26,G29,G33,G37,G41:G42,G46,G50:G53,G57:G59,G64,G68:G73,G75,G77,G80:G81,G83,G86:G87,G89:G90)</f>
        <v>0</v>
      </c>
      <c r="J91" s="55"/>
    </row>
    <row r="93" spans="1:10" x14ac:dyDescent="0.2">
      <c r="H93" s="55"/>
    </row>
  </sheetData>
  <mergeCells count="56">
    <mergeCell ref="A4:G4"/>
    <mergeCell ref="A3:G3"/>
    <mergeCell ref="A2:G2"/>
    <mergeCell ref="C66:G67"/>
    <mergeCell ref="B65:B67"/>
    <mergeCell ref="C35:G36"/>
    <mergeCell ref="B34:B36"/>
    <mergeCell ref="A31:A32"/>
    <mergeCell ref="B31:B32"/>
    <mergeCell ref="C39:G40"/>
    <mergeCell ref="A34:A36"/>
    <mergeCell ref="C34:G34"/>
    <mergeCell ref="C31:G31"/>
    <mergeCell ref="C32:G32"/>
    <mergeCell ref="C30:G30"/>
    <mergeCell ref="C16:G16"/>
    <mergeCell ref="C22:G22"/>
    <mergeCell ref="C18:G18"/>
    <mergeCell ref="C27:G27"/>
    <mergeCell ref="B38:B40"/>
    <mergeCell ref="C28:G28"/>
    <mergeCell ref="C6:G6"/>
    <mergeCell ref="C12:G12"/>
    <mergeCell ref="C10:G10"/>
    <mergeCell ref="C7:G7"/>
    <mergeCell ref="C15:G15"/>
    <mergeCell ref="A38:A40"/>
    <mergeCell ref="C38:G38"/>
    <mergeCell ref="A47:A49"/>
    <mergeCell ref="C47:G47"/>
    <mergeCell ref="B47:B49"/>
    <mergeCell ref="C48:G49"/>
    <mergeCell ref="C44:G45"/>
    <mergeCell ref="B43:B45"/>
    <mergeCell ref="A54:A56"/>
    <mergeCell ref="C54:G54"/>
    <mergeCell ref="A43:A45"/>
    <mergeCell ref="C43:G43"/>
    <mergeCell ref="C55:G56"/>
    <mergeCell ref="B54:B56"/>
    <mergeCell ref="C60:G60"/>
    <mergeCell ref="A61:A63"/>
    <mergeCell ref="C61:G61"/>
    <mergeCell ref="C62:G63"/>
    <mergeCell ref="B61:B63"/>
    <mergeCell ref="C78:G78"/>
    <mergeCell ref="C76:G76"/>
    <mergeCell ref="C74:G74"/>
    <mergeCell ref="A65:A67"/>
    <mergeCell ref="C65:G65"/>
    <mergeCell ref="A91:F91"/>
    <mergeCell ref="C82:G82"/>
    <mergeCell ref="C88:G88"/>
    <mergeCell ref="C79:G79"/>
    <mergeCell ref="C84:G84"/>
    <mergeCell ref="C85:G85"/>
  </mergeCells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showZeros="0" zoomScaleNormal="100" workbookViewId="0">
      <selection activeCell="L17" sqref="L17"/>
    </sheetView>
  </sheetViews>
  <sheetFormatPr defaultRowHeight="12.75" x14ac:dyDescent="0.2"/>
  <cols>
    <col min="1" max="1" width="7.6640625" style="19" bestFit="1" customWidth="1"/>
    <col min="2" max="2" width="12.83203125" style="7" bestFit="1" customWidth="1"/>
    <col min="3" max="3" width="51.6640625" style="7" bestFit="1" customWidth="1"/>
    <col min="4" max="4" width="5" style="7" bestFit="1" customWidth="1"/>
    <col min="5" max="5" width="9.83203125" style="7" customWidth="1"/>
    <col min="6" max="6" width="10.6640625" style="19" customWidth="1"/>
    <col min="7" max="7" width="13.83203125" style="163" customWidth="1"/>
    <col min="8" max="9" width="1.1640625" style="7" customWidth="1"/>
    <col min="10" max="16384" width="9.33203125" style="7"/>
  </cols>
  <sheetData>
    <row r="1" spans="1:7" ht="11.1" customHeight="1" x14ac:dyDescent="0.2">
      <c r="A1" s="155"/>
    </row>
    <row r="2" spans="1:7" ht="25.5" customHeight="1" x14ac:dyDescent="0.2">
      <c r="A2" s="343" t="s">
        <v>527</v>
      </c>
      <c r="B2" s="344"/>
      <c r="C2" s="344"/>
      <c r="D2" s="344"/>
      <c r="E2" s="344"/>
      <c r="F2" s="344"/>
      <c r="G2" s="345"/>
    </row>
    <row r="3" spans="1:7" ht="20.100000000000001" customHeight="1" x14ac:dyDescent="0.2">
      <c r="A3" s="343" t="s">
        <v>529</v>
      </c>
      <c r="B3" s="344"/>
      <c r="C3" s="344"/>
      <c r="D3" s="344"/>
      <c r="E3" s="344"/>
      <c r="F3" s="344"/>
      <c r="G3" s="345"/>
    </row>
    <row r="4" spans="1:7" ht="20.100000000000001" customHeight="1" x14ac:dyDescent="0.2">
      <c r="A4" s="343" t="s">
        <v>404</v>
      </c>
      <c r="B4" s="344"/>
      <c r="C4" s="344"/>
      <c r="D4" s="344"/>
      <c r="E4" s="344"/>
      <c r="F4" s="344"/>
      <c r="G4" s="345"/>
    </row>
    <row r="5" spans="1:7" ht="22.5" customHeight="1" x14ac:dyDescent="0.2">
      <c r="A5" s="74" t="s">
        <v>0</v>
      </c>
      <c r="B5" s="52" t="s">
        <v>3</v>
      </c>
      <c r="C5" s="54" t="s">
        <v>65</v>
      </c>
      <c r="D5" s="52" t="s">
        <v>66</v>
      </c>
      <c r="E5" s="51" t="s">
        <v>67</v>
      </c>
      <c r="F5" s="74" t="s">
        <v>68</v>
      </c>
      <c r="G5" s="164" t="s">
        <v>64</v>
      </c>
    </row>
    <row r="6" spans="1:7" ht="12.75" customHeight="1" x14ac:dyDescent="0.2">
      <c r="A6" s="156"/>
      <c r="B6" s="53"/>
      <c r="C6" s="158" t="s">
        <v>196</v>
      </c>
      <c r="D6" s="159"/>
      <c r="E6" s="159"/>
      <c r="F6" s="132"/>
      <c r="G6" s="165"/>
    </row>
    <row r="7" spans="1:7" ht="24.95" customHeight="1" x14ac:dyDescent="0.2">
      <c r="A7" s="74"/>
      <c r="B7" s="51"/>
      <c r="C7" s="160" t="s">
        <v>530</v>
      </c>
      <c r="D7" s="161"/>
      <c r="E7" s="161"/>
      <c r="F7" s="169"/>
      <c r="G7" s="166"/>
    </row>
    <row r="8" spans="1:7" ht="24.95" customHeight="1" x14ac:dyDescent="0.2">
      <c r="A8" s="85">
        <v>1</v>
      </c>
      <c r="B8" s="64" t="s">
        <v>233</v>
      </c>
      <c r="C8" s="63" t="s">
        <v>234</v>
      </c>
      <c r="D8" s="85" t="s">
        <v>142</v>
      </c>
      <c r="E8" s="69">
        <v>19</v>
      </c>
      <c r="F8" s="171"/>
      <c r="G8" s="167" t="str">
        <f>IF(F8="","",ROUND(E8*F8,2))</f>
        <v/>
      </c>
    </row>
    <row r="9" spans="1:7" ht="24.95" customHeight="1" x14ac:dyDescent="0.2">
      <c r="A9" s="85">
        <v>2</v>
      </c>
      <c r="B9" s="50" t="s">
        <v>233</v>
      </c>
      <c r="C9" s="131" t="s">
        <v>232</v>
      </c>
      <c r="D9" s="85" t="s">
        <v>142</v>
      </c>
      <c r="E9" s="69">
        <v>19</v>
      </c>
      <c r="F9" s="171"/>
      <c r="G9" s="167" t="str">
        <f t="shared" ref="G9:G22" si="0">IF(F9="","",ROUND(E9*F9,2))</f>
        <v/>
      </c>
    </row>
    <row r="10" spans="1:7" ht="24.95" customHeight="1" x14ac:dyDescent="0.2">
      <c r="A10" s="85">
        <v>3</v>
      </c>
      <c r="B10" s="50" t="s">
        <v>231</v>
      </c>
      <c r="C10" s="131" t="s">
        <v>230</v>
      </c>
      <c r="D10" s="85" t="s">
        <v>142</v>
      </c>
      <c r="E10" s="69">
        <v>7</v>
      </c>
      <c r="F10" s="171"/>
      <c r="G10" s="167" t="str">
        <f t="shared" si="0"/>
        <v/>
      </c>
    </row>
    <row r="11" spans="1:7" ht="24.95" customHeight="1" x14ac:dyDescent="0.2">
      <c r="A11" s="85">
        <v>4</v>
      </c>
      <c r="B11" s="50" t="s">
        <v>229</v>
      </c>
      <c r="C11" s="131" t="s">
        <v>228</v>
      </c>
      <c r="D11" s="85" t="s">
        <v>142</v>
      </c>
      <c r="E11" s="69">
        <v>7</v>
      </c>
      <c r="F11" s="171"/>
      <c r="G11" s="167" t="str">
        <f t="shared" si="0"/>
        <v/>
      </c>
    </row>
    <row r="12" spans="1:7" ht="24.95" customHeight="1" x14ac:dyDescent="0.2">
      <c r="A12" s="85">
        <v>5</v>
      </c>
      <c r="B12" s="50" t="s">
        <v>227</v>
      </c>
      <c r="C12" s="131" t="s">
        <v>226</v>
      </c>
      <c r="D12" s="85" t="s">
        <v>142</v>
      </c>
      <c r="E12" s="69">
        <v>2</v>
      </c>
      <c r="F12" s="171"/>
      <c r="G12" s="167" t="str">
        <f t="shared" si="0"/>
        <v/>
      </c>
    </row>
    <row r="13" spans="1:7" ht="24.95" customHeight="1" x14ac:dyDescent="0.2">
      <c r="A13" s="85">
        <v>6</v>
      </c>
      <c r="B13" s="50" t="s">
        <v>225</v>
      </c>
      <c r="C13" s="131" t="s">
        <v>224</v>
      </c>
      <c r="D13" s="85" t="s">
        <v>142</v>
      </c>
      <c r="E13" s="69">
        <v>2</v>
      </c>
      <c r="F13" s="171"/>
      <c r="G13" s="167" t="str">
        <f t="shared" si="0"/>
        <v/>
      </c>
    </row>
    <row r="14" spans="1:7" ht="24.95" customHeight="1" x14ac:dyDescent="0.2">
      <c r="A14" s="85">
        <v>7</v>
      </c>
      <c r="B14" s="50" t="s">
        <v>214</v>
      </c>
      <c r="C14" s="131" t="s">
        <v>223</v>
      </c>
      <c r="D14" s="85" t="s">
        <v>142</v>
      </c>
      <c r="E14" s="69">
        <v>2</v>
      </c>
      <c r="F14" s="171"/>
      <c r="G14" s="167" t="str">
        <f t="shared" si="0"/>
        <v/>
      </c>
    </row>
    <row r="15" spans="1:7" ht="24.95" customHeight="1" x14ac:dyDescent="0.2">
      <c r="A15" s="85">
        <v>8</v>
      </c>
      <c r="B15" s="50" t="s">
        <v>222</v>
      </c>
      <c r="C15" s="131" t="s">
        <v>221</v>
      </c>
      <c r="D15" s="85" t="s">
        <v>142</v>
      </c>
      <c r="E15" s="69">
        <v>2</v>
      </c>
      <c r="F15" s="171"/>
      <c r="G15" s="167" t="str">
        <f t="shared" si="0"/>
        <v/>
      </c>
    </row>
    <row r="16" spans="1:7" ht="24.95" customHeight="1" x14ac:dyDescent="0.2">
      <c r="A16" s="85">
        <v>9</v>
      </c>
      <c r="B16" s="50" t="s">
        <v>220</v>
      </c>
      <c r="C16" s="131" t="s">
        <v>219</v>
      </c>
      <c r="D16" s="85" t="s">
        <v>142</v>
      </c>
      <c r="E16" s="69">
        <v>9</v>
      </c>
      <c r="F16" s="171"/>
      <c r="G16" s="167" t="str">
        <f t="shared" si="0"/>
        <v/>
      </c>
    </row>
    <row r="17" spans="1:7" ht="24.95" customHeight="1" x14ac:dyDescent="0.2">
      <c r="A17" s="85">
        <v>10</v>
      </c>
      <c r="B17" s="50" t="s">
        <v>218</v>
      </c>
      <c r="C17" s="131" t="s">
        <v>217</v>
      </c>
      <c r="D17" s="85" t="s">
        <v>142</v>
      </c>
      <c r="E17" s="69">
        <v>10</v>
      </c>
      <c r="F17" s="171"/>
      <c r="G17" s="167" t="str">
        <f t="shared" si="0"/>
        <v/>
      </c>
    </row>
    <row r="18" spans="1:7" ht="24.95" customHeight="1" x14ac:dyDescent="0.2">
      <c r="A18" s="85">
        <v>11</v>
      </c>
      <c r="B18" s="50" t="s">
        <v>216</v>
      </c>
      <c r="C18" s="103" t="s">
        <v>215</v>
      </c>
      <c r="D18" s="85" t="s">
        <v>186</v>
      </c>
      <c r="E18" s="97">
        <v>5.9700000000000003E-2</v>
      </c>
      <c r="F18" s="171"/>
      <c r="G18" s="167" t="str">
        <f t="shared" si="0"/>
        <v/>
      </c>
    </row>
    <row r="19" spans="1:7" ht="24.95" customHeight="1" x14ac:dyDescent="0.2">
      <c r="A19" s="85">
        <v>12</v>
      </c>
      <c r="B19" s="50" t="s">
        <v>214</v>
      </c>
      <c r="C19" s="131" t="s">
        <v>213</v>
      </c>
      <c r="D19" s="85" t="s">
        <v>185</v>
      </c>
      <c r="E19" s="69">
        <v>17</v>
      </c>
      <c r="F19" s="171"/>
      <c r="G19" s="167" t="str">
        <f t="shared" si="0"/>
        <v/>
      </c>
    </row>
    <row r="20" spans="1:7" ht="24.95" customHeight="1" x14ac:dyDescent="0.2">
      <c r="A20" s="85">
        <v>13</v>
      </c>
      <c r="B20" s="50" t="s">
        <v>212</v>
      </c>
      <c r="C20" s="131" t="s">
        <v>211</v>
      </c>
      <c r="D20" s="85" t="s">
        <v>185</v>
      </c>
      <c r="E20" s="69">
        <v>16</v>
      </c>
      <c r="F20" s="171"/>
      <c r="G20" s="167" t="str">
        <f t="shared" si="0"/>
        <v/>
      </c>
    </row>
    <row r="21" spans="1:7" ht="24.95" customHeight="1" x14ac:dyDescent="0.2">
      <c r="A21" s="85">
        <v>14</v>
      </c>
      <c r="B21" s="50" t="s">
        <v>210</v>
      </c>
      <c r="C21" s="131" t="s">
        <v>209</v>
      </c>
      <c r="D21" s="85" t="s">
        <v>185</v>
      </c>
      <c r="E21" s="69">
        <v>42</v>
      </c>
      <c r="F21" s="171"/>
      <c r="G21" s="167" t="str">
        <f t="shared" si="0"/>
        <v/>
      </c>
    </row>
    <row r="22" spans="1:7" ht="24.95" customHeight="1" x14ac:dyDescent="0.2">
      <c r="A22" s="85">
        <v>15</v>
      </c>
      <c r="B22" s="50" t="s">
        <v>208</v>
      </c>
      <c r="C22" s="131" t="s">
        <v>207</v>
      </c>
      <c r="D22" s="97" t="s">
        <v>491</v>
      </c>
      <c r="E22" s="69">
        <v>911</v>
      </c>
      <c r="F22" s="171"/>
      <c r="G22" s="167" t="str">
        <f t="shared" si="0"/>
        <v/>
      </c>
    </row>
    <row r="23" spans="1:7" ht="24.95" customHeight="1" x14ac:dyDescent="0.2">
      <c r="A23" s="74"/>
      <c r="B23" s="51"/>
      <c r="C23" s="160" t="s">
        <v>531</v>
      </c>
      <c r="D23" s="161"/>
      <c r="E23" s="161"/>
      <c r="F23" s="172"/>
      <c r="G23" s="168"/>
    </row>
    <row r="24" spans="1:7" ht="34.5" customHeight="1" x14ac:dyDescent="0.2">
      <c r="A24" s="85">
        <v>16</v>
      </c>
      <c r="B24" s="50" t="s">
        <v>206</v>
      </c>
      <c r="C24" s="131" t="s">
        <v>205</v>
      </c>
      <c r="D24" s="85" t="s">
        <v>142</v>
      </c>
      <c r="E24" s="69">
        <v>6</v>
      </c>
      <c r="F24" s="171"/>
      <c r="G24" s="167" t="str">
        <f>IF(F24="","",ROUND(E24*F24,2))</f>
        <v/>
      </c>
    </row>
    <row r="25" spans="1:7" ht="24.95" customHeight="1" x14ac:dyDescent="0.2">
      <c r="A25" s="157"/>
      <c r="B25" s="51"/>
      <c r="C25" s="63" t="s">
        <v>183</v>
      </c>
      <c r="D25" s="161"/>
      <c r="E25" s="161"/>
      <c r="F25" s="172"/>
      <c r="G25" s="168"/>
    </row>
    <row r="26" spans="1:7" ht="24.95" customHeight="1" x14ac:dyDescent="0.2">
      <c r="A26" s="74"/>
      <c r="B26" s="51"/>
      <c r="C26" s="160" t="s">
        <v>532</v>
      </c>
      <c r="D26" s="161"/>
      <c r="E26" s="161"/>
      <c r="F26" s="172"/>
      <c r="G26" s="168"/>
    </row>
    <row r="27" spans="1:7" ht="24.95" customHeight="1" x14ac:dyDescent="0.2">
      <c r="A27" s="85">
        <v>17</v>
      </c>
      <c r="B27" s="50" t="s">
        <v>204</v>
      </c>
      <c r="C27" s="131" t="s">
        <v>203</v>
      </c>
      <c r="D27" s="85" t="s">
        <v>142</v>
      </c>
      <c r="E27" s="69">
        <v>2</v>
      </c>
      <c r="F27" s="171"/>
      <c r="G27" s="167" t="str">
        <f>IF(F27="","",ROUND(E27*F27,2))</f>
        <v/>
      </c>
    </row>
    <row r="28" spans="1:7" ht="24.95" customHeight="1" x14ac:dyDescent="0.2">
      <c r="A28" s="85">
        <v>18</v>
      </c>
      <c r="B28" s="50" t="s">
        <v>202</v>
      </c>
      <c r="C28" s="131" t="s">
        <v>201</v>
      </c>
      <c r="D28" s="85" t="s">
        <v>142</v>
      </c>
      <c r="E28" s="69">
        <v>4</v>
      </c>
      <c r="F28" s="171"/>
      <c r="G28" s="167" t="str">
        <f>IF(F28="","",ROUND(E28*F28,2))</f>
        <v/>
      </c>
    </row>
    <row r="29" spans="1:7" ht="24.95" customHeight="1" x14ac:dyDescent="0.2">
      <c r="A29" s="85">
        <v>19</v>
      </c>
      <c r="B29" s="50" t="s">
        <v>200</v>
      </c>
      <c r="C29" s="103" t="s">
        <v>199</v>
      </c>
      <c r="D29" s="85" t="s">
        <v>142</v>
      </c>
      <c r="E29" s="69">
        <v>1</v>
      </c>
      <c r="F29" s="171"/>
      <c r="G29" s="167" t="str">
        <f>IF(F29="","",ROUND(E29*F29,2))</f>
        <v/>
      </c>
    </row>
    <row r="30" spans="1:7" ht="24.95" customHeight="1" x14ac:dyDescent="0.2">
      <c r="A30" s="85">
        <v>20</v>
      </c>
      <c r="B30" s="50" t="s">
        <v>198</v>
      </c>
      <c r="C30" s="103" t="s">
        <v>197</v>
      </c>
      <c r="D30" s="85" t="s">
        <v>142</v>
      </c>
      <c r="E30" s="69">
        <v>15</v>
      </c>
      <c r="F30" s="171"/>
      <c r="G30" s="167" t="str">
        <f>IF(F30="","",ROUND(E30*F30,2))</f>
        <v/>
      </c>
    </row>
    <row r="31" spans="1:7" ht="20.100000000000001" customHeight="1" x14ac:dyDescent="0.2">
      <c r="A31" s="346" t="s">
        <v>400</v>
      </c>
      <c r="B31" s="346"/>
      <c r="C31" s="346"/>
      <c r="D31" s="346"/>
      <c r="E31" s="346"/>
      <c r="F31" s="346"/>
      <c r="G31" s="162">
        <f>SUM(G8:G22,G24,G27:G30)</f>
        <v>0</v>
      </c>
    </row>
  </sheetData>
  <sheetProtection sheet="1" objects="1" scenarios="1"/>
  <mergeCells count="4">
    <mergeCell ref="A2:G2"/>
    <mergeCell ref="A3:G3"/>
    <mergeCell ref="A4:G4"/>
    <mergeCell ref="A31:F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39"/>
  <sheetViews>
    <sheetView showGridLines="0" showZeros="0" zoomScaleNormal="100" workbookViewId="0">
      <selection activeCell="G39" sqref="G39"/>
    </sheetView>
  </sheetViews>
  <sheetFormatPr defaultRowHeight="12.75" x14ac:dyDescent="0.2"/>
  <cols>
    <col min="1" max="1" width="5.83203125" style="19" customWidth="1"/>
    <col min="2" max="2" width="9.33203125" style="7" customWidth="1"/>
    <col min="3" max="3" width="55" style="7" customWidth="1"/>
    <col min="4" max="4" width="7.33203125" style="7" customWidth="1"/>
    <col min="5" max="5" width="8.6640625" style="7" customWidth="1"/>
    <col min="6" max="6" width="9.83203125" style="19" customWidth="1"/>
    <col min="7" max="7" width="14.5" style="163" customWidth="1"/>
    <col min="8" max="8" width="2.1640625" style="7" customWidth="1"/>
    <col min="9" max="16384" width="9.33203125" style="7"/>
  </cols>
  <sheetData>
    <row r="2" spans="1:45" ht="25.5" customHeight="1" x14ac:dyDescent="0.2">
      <c r="A2" s="331" t="s">
        <v>527</v>
      </c>
      <c r="B2" s="331"/>
      <c r="C2" s="330"/>
      <c r="D2" s="330"/>
      <c r="E2" s="330"/>
      <c r="F2" s="330"/>
      <c r="G2" s="33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45" ht="20.100000000000001" customHeight="1" x14ac:dyDescent="0.2">
      <c r="A3" s="330" t="s">
        <v>535</v>
      </c>
      <c r="B3" s="330"/>
      <c r="C3" s="330"/>
      <c r="D3" s="330"/>
      <c r="E3" s="330"/>
      <c r="F3" s="330"/>
      <c r="G3" s="33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20.100000000000001" customHeight="1" x14ac:dyDescent="0.2">
      <c r="A4" s="330" t="s">
        <v>406</v>
      </c>
      <c r="B4" s="330"/>
      <c r="C4" s="330"/>
      <c r="D4" s="330"/>
      <c r="E4" s="330"/>
      <c r="F4" s="330"/>
      <c r="G4" s="33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21" customHeight="1" x14ac:dyDescent="0.2">
      <c r="A5" s="193" t="s">
        <v>539</v>
      </c>
      <c r="B5" s="134" t="s">
        <v>538</v>
      </c>
      <c r="C5" s="102" t="s">
        <v>245</v>
      </c>
      <c r="D5" s="9" t="s">
        <v>244</v>
      </c>
      <c r="E5" s="10" t="s">
        <v>67</v>
      </c>
      <c r="F5" s="8" t="s">
        <v>68</v>
      </c>
      <c r="G5" s="188" t="s">
        <v>64</v>
      </c>
    </row>
    <row r="6" spans="1:45" ht="45" x14ac:dyDescent="0.2">
      <c r="A6" s="184"/>
      <c r="B6" s="191" t="s">
        <v>537</v>
      </c>
      <c r="C6" s="135" t="s">
        <v>266</v>
      </c>
      <c r="D6" s="12"/>
      <c r="E6" s="12"/>
      <c r="F6" s="186"/>
      <c r="G6" s="189"/>
    </row>
    <row r="7" spans="1:45" ht="69" customHeight="1" x14ac:dyDescent="0.2">
      <c r="A7" s="16"/>
      <c r="B7" s="103"/>
      <c r="C7" s="180" t="s">
        <v>493</v>
      </c>
      <c r="D7" s="181"/>
      <c r="E7" s="181"/>
      <c r="F7" s="187"/>
      <c r="G7" s="190"/>
    </row>
    <row r="8" spans="1:45" ht="39.75" customHeight="1" x14ac:dyDescent="0.2">
      <c r="A8" s="16">
        <v>1</v>
      </c>
      <c r="B8" s="103"/>
      <c r="C8" s="96" t="s">
        <v>492</v>
      </c>
      <c r="D8" s="16" t="s">
        <v>71</v>
      </c>
      <c r="E8" s="4">
        <v>0.14199999999999999</v>
      </c>
      <c r="F8" s="202"/>
      <c r="G8" s="197" t="str">
        <f>IF(F8="","",ROUND(E8*F8,2))</f>
        <v/>
      </c>
    </row>
    <row r="9" spans="1:45" ht="47.25" customHeight="1" x14ac:dyDescent="0.2">
      <c r="A9" s="16">
        <v>2</v>
      </c>
      <c r="B9" s="103"/>
      <c r="C9" s="131" t="s">
        <v>265</v>
      </c>
      <c r="D9" s="16" t="s">
        <v>71</v>
      </c>
      <c r="E9" s="4">
        <v>0.15</v>
      </c>
      <c r="F9" s="202"/>
      <c r="G9" s="197" t="str">
        <f>IF(F9="","",ROUND(E9*F9,2))</f>
        <v/>
      </c>
    </row>
    <row r="10" spans="1:45" ht="36" customHeight="1" x14ac:dyDescent="0.2">
      <c r="A10" s="16">
        <v>3</v>
      </c>
      <c r="B10" s="103"/>
      <c r="C10" s="131" t="s">
        <v>264</v>
      </c>
      <c r="D10" s="43" t="s">
        <v>263</v>
      </c>
      <c r="E10" s="2">
        <v>2</v>
      </c>
      <c r="F10" s="203"/>
      <c r="G10" s="197" t="str">
        <f>IF(F10="","",ROUND(E10*F10,2))</f>
        <v/>
      </c>
    </row>
    <row r="11" spans="1:45" ht="24.95" customHeight="1" x14ac:dyDescent="0.2">
      <c r="A11" s="16">
        <v>4</v>
      </c>
      <c r="B11" s="103"/>
      <c r="C11" s="131" t="s">
        <v>262</v>
      </c>
      <c r="D11" s="16" t="s">
        <v>24</v>
      </c>
      <c r="E11" s="2">
        <v>38</v>
      </c>
      <c r="F11" s="203"/>
      <c r="G11" s="197" t="str">
        <f>IF(F11="","",ROUND(E11*F11,2))</f>
        <v/>
      </c>
    </row>
    <row r="12" spans="1:45" ht="67.5" x14ac:dyDescent="0.2">
      <c r="A12" s="16"/>
      <c r="B12" s="103"/>
      <c r="C12" s="180" t="s">
        <v>494</v>
      </c>
      <c r="D12" s="181"/>
      <c r="E12" s="181"/>
      <c r="F12" s="194"/>
      <c r="G12" s="198"/>
    </row>
    <row r="13" spans="1:45" ht="24.95" customHeight="1" x14ac:dyDescent="0.2">
      <c r="A13" s="16">
        <v>5</v>
      </c>
      <c r="B13" s="103"/>
      <c r="C13" s="131" t="s">
        <v>261</v>
      </c>
      <c r="D13" s="16" t="s">
        <v>24</v>
      </c>
      <c r="E13" s="2">
        <v>76</v>
      </c>
      <c r="F13" s="203"/>
      <c r="G13" s="197" t="str">
        <f>IF(F13="","",ROUND(E13*F13,2))</f>
        <v/>
      </c>
    </row>
    <row r="14" spans="1:45" ht="24.95" customHeight="1" x14ac:dyDescent="0.2">
      <c r="A14" s="16">
        <v>6</v>
      </c>
      <c r="B14" s="103"/>
      <c r="C14" s="131" t="s">
        <v>260</v>
      </c>
      <c r="D14" s="16" t="s">
        <v>24</v>
      </c>
      <c r="E14" s="2">
        <v>61</v>
      </c>
      <c r="F14" s="203"/>
      <c r="G14" s="197" t="str">
        <f>IF(F14="","",ROUND(E14*F14,2))</f>
        <v/>
      </c>
    </row>
    <row r="15" spans="1:45" ht="24.95" customHeight="1" x14ac:dyDescent="0.2">
      <c r="A15" s="16">
        <v>7</v>
      </c>
      <c r="B15" s="103"/>
      <c r="C15" s="131" t="s">
        <v>259</v>
      </c>
      <c r="D15" s="16" t="s">
        <v>24</v>
      </c>
      <c r="E15" s="2">
        <v>8</v>
      </c>
      <c r="F15" s="203"/>
      <c r="G15" s="197" t="str">
        <f>IF(F15="","",ROUND(E15*F15,2))</f>
        <v/>
      </c>
    </row>
    <row r="16" spans="1:45" ht="67.5" x14ac:dyDescent="0.2">
      <c r="A16" s="16"/>
      <c r="B16" s="103"/>
      <c r="C16" s="180" t="s">
        <v>495</v>
      </c>
      <c r="D16" s="181"/>
      <c r="E16" s="181"/>
      <c r="F16" s="194"/>
      <c r="G16" s="198"/>
    </row>
    <row r="17" spans="1:7" ht="25.5" customHeight="1" x14ac:dyDescent="0.2">
      <c r="A17" s="16">
        <v>8</v>
      </c>
      <c r="B17" s="103"/>
      <c r="C17" s="131" t="s">
        <v>258</v>
      </c>
      <c r="D17" s="16" t="s">
        <v>24</v>
      </c>
      <c r="E17" s="2">
        <v>26</v>
      </c>
      <c r="F17" s="203"/>
      <c r="G17" s="197" t="str">
        <f>IF(F17="","",ROUND(E17*F17,2))</f>
        <v/>
      </c>
    </row>
    <row r="18" spans="1:7" ht="47.25" customHeight="1" x14ac:dyDescent="0.2">
      <c r="A18" s="16">
        <v>9</v>
      </c>
      <c r="B18" s="103"/>
      <c r="C18" s="131" t="s">
        <v>257</v>
      </c>
      <c r="D18" s="16" t="s">
        <v>24</v>
      </c>
      <c r="E18" s="5">
        <v>14.5</v>
      </c>
      <c r="F18" s="203"/>
      <c r="G18" s="197" t="str">
        <f>IF(F18="","",ROUND(E18*F18,2))</f>
        <v/>
      </c>
    </row>
    <row r="19" spans="1:7" ht="24.95" customHeight="1" x14ac:dyDescent="0.2">
      <c r="A19" s="16">
        <v>10</v>
      </c>
      <c r="B19" s="103"/>
      <c r="C19" s="131" t="s">
        <v>256</v>
      </c>
      <c r="D19" s="16" t="s">
        <v>24</v>
      </c>
      <c r="E19" s="2">
        <v>97</v>
      </c>
      <c r="F19" s="203"/>
      <c r="G19" s="197" t="str">
        <f>IF(F19="","",ROUND(E19*F19,2))</f>
        <v/>
      </c>
    </row>
    <row r="20" spans="1:7" ht="37.5" customHeight="1" x14ac:dyDescent="0.2">
      <c r="A20" s="16">
        <v>11</v>
      </c>
      <c r="B20" s="103"/>
      <c r="C20" s="131" t="s">
        <v>255</v>
      </c>
      <c r="D20" s="16" t="s">
        <v>24</v>
      </c>
      <c r="E20" s="2">
        <v>26</v>
      </c>
      <c r="F20" s="203"/>
      <c r="G20" s="197" t="str">
        <f>IF(F20="","",ROUND(E20*F20,2))</f>
        <v/>
      </c>
    </row>
    <row r="21" spans="1:7" ht="45" x14ac:dyDescent="0.2">
      <c r="A21" s="185"/>
      <c r="B21" s="192" t="s">
        <v>536</v>
      </c>
      <c r="C21" s="133" t="s">
        <v>254</v>
      </c>
      <c r="D21" s="12"/>
      <c r="E21" s="12"/>
      <c r="F21" s="195"/>
      <c r="G21" s="199"/>
    </row>
    <row r="22" spans="1:7" ht="12" customHeight="1" x14ac:dyDescent="0.2">
      <c r="A22" s="16"/>
      <c r="B22" s="103"/>
      <c r="C22" s="182" t="s">
        <v>253</v>
      </c>
      <c r="D22" s="183"/>
      <c r="E22" s="183"/>
      <c r="F22" s="196"/>
      <c r="G22" s="200"/>
    </row>
    <row r="23" spans="1:7" ht="24.75" customHeight="1" x14ac:dyDescent="0.2">
      <c r="A23" s="16">
        <v>12</v>
      </c>
      <c r="B23" s="103"/>
      <c r="C23" s="103" t="s">
        <v>252</v>
      </c>
      <c r="D23" s="16" t="s">
        <v>74</v>
      </c>
      <c r="E23" s="2">
        <v>9</v>
      </c>
      <c r="F23" s="202"/>
      <c r="G23" s="197" t="str">
        <f>IF(F23="","",ROUND(E23*F23,2))</f>
        <v/>
      </c>
    </row>
    <row r="24" spans="1:7" ht="39.75" customHeight="1" x14ac:dyDescent="0.2">
      <c r="A24" s="16">
        <v>13</v>
      </c>
      <c r="B24" s="103"/>
      <c r="C24" s="131" t="s">
        <v>251</v>
      </c>
      <c r="D24" s="16" t="s">
        <v>74</v>
      </c>
      <c r="E24" s="2">
        <v>9</v>
      </c>
      <c r="F24" s="203"/>
      <c r="G24" s="197" t="str">
        <f>IF(F24="","",ROUND(E24*F24,2))</f>
        <v/>
      </c>
    </row>
    <row r="25" spans="1:7" ht="12" customHeight="1" x14ac:dyDescent="0.2">
      <c r="A25" s="16"/>
      <c r="B25" s="103"/>
      <c r="C25" s="63" t="s">
        <v>250</v>
      </c>
      <c r="D25" s="161"/>
      <c r="E25" s="161"/>
      <c r="F25" s="170"/>
      <c r="G25" s="168"/>
    </row>
    <row r="26" spans="1:7" ht="39.75" customHeight="1" x14ac:dyDescent="0.2">
      <c r="A26" s="16">
        <v>14</v>
      </c>
      <c r="B26" s="103"/>
      <c r="C26" s="131" t="s">
        <v>249</v>
      </c>
      <c r="D26" s="16" t="s">
        <v>71</v>
      </c>
      <c r="E26" s="4">
        <v>0.26800000000000002</v>
      </c>
      <c r="F26" s="202"/>
      <c r="G26" s="197" t="str">
        <f t="shared" ref="G26:G32" si="0">IF(F26="","",ROUND(E26*F26,2))</f>
        <v/>
      </c>
    </row>
    <row r="27" spans="1:7" ht="39" customHeight="1" x14ac:dyDescent="0.2">
      <c r="A27" s="16">
        <v>15</v>
      </c>
      <c r="B27" s="103"/>
      <c r="C27" s="131" t="s">
        <v>248</v>
      </c>
      <c r="D27" s="16" t="s">
        <v>71</v>
      </c>
      <c r="E27" s="4">
        <v>0.26800000000000002</v>
      </c>
      <c r="F27" s="202"/>
      <c r="G27" s="197" t="str">
        <f t="shared" si="0"/>
        <v/>
      </c>
    </row>
    <row r="28" spans="1:7" ht="46.5" customHeight="1" x14ac:dyDescent="0.2">
      <c r="A28" s="16">
        <v>16</v>
      </c>
      <c r="B28" s="103"/>
      <c r="C28" s="131" t="s">
        <v>247</v>
      </c>
      <c r="D28" s="16" t="s">
        <v>71</v>
      </c>
      <c r="E28" s="4">
        <v>0.26800000000000002</v>
      </c>
      <c r="F28" s="202"/>
      <c r="G28" s="197" t="str">
        <f t="shared" si="0"/>
        <v/>
      </c>
    </row>
    <row r="29" spans="1:7" ht="33.75" customHeight="1" x14ac:dyDescent="0.2">
      <c r="A29" s="16">
        <v>17</v>
      </c>
      <c r="B29" s="103"/>
      <c r="C29" s="131" t="s">
        <v>237</v>
      </c>
      <c r="D29" s="16" t="s">
        <v>24</v>
      </c>
      <c r="E29" s="2">
        <v>21</v>
      </c>
      <c r="F29" s="203"/>
      <c r="G29" s="197" t="str">
        <f t="shared" si="0"/>
        <v/>
      </c>
    </row>
    <row r="30" spans="1:7" ht="38.25" customHeight="1" x14ac:dyDescent="0.2">
      <c r="A30" s="16">
        <v>18</v>
      </c>
      <c r="B30" s="103"/>
      <c r="C30" s="131" t="s">
        <v>236</v>
      </c>
      <c r="D30" s="16" t="s">
        <v>24</v>
      </c>
      <c r="E30" s="2">
        <v>21</v>
      </c>
      <c r="F30" s="203"/>
      <c r="G30" s="197" t="str">
        <f t="shared" si="0"/>
        <v/>
      </c>
    </row>
    <row r="31" spans="1:7" ht="72.75" customHeight="1" x14ac:dyDescent="0.2">
      <c r="A31" s="16">
        <v>19</v>
      </c>
      <c r="B31" s="103"/>
      <c r="C31" s="131" t="s">
        <v>243</v>
      </c>
      <c r="D31" s="16" t="s">
        <v>71</v>
      </c>
      <c r="E31" s="4">
        <v>2.1000000000000001E-2</v>
      </c>
      <c r="F31" s="202"/>
      <c r="G31" s="197" t="str">
        <f t="shared" si="0"/>
        <v/>
      </c>
    </row>
    <row r="32" spans="1:7" ht="26.25" customHeight="1" x14ac:dyDescent="0.2">
      <c r="A32" s="16">
        <v>20</v>
      </c>
      <c r="B32" s="103"/>
      <c r="C32" s="131" t="s">
        <v>242</v>
      </c>
      <c r="D32" s="16" t="s">
        <v>24</v>
      </c>
      <c r="E32" s="2">
        <v>5</v>
      </c>
      <c r="F32" s="203"/>
      <c r="G32" s="197" t="str">
        <f t="shared" si="0"/>
        <v/>
      </c>
    </row>
    <row r="33" spans="1:39" ht="12" customHeight="1" x14ac:dyDescent="0.2">
      <c r="A33" s="16"/>
      <c r="B33" s="103"/>
      <c r="C33" s="63" t="s">
        <v>241</v>
      </c>
      <c r="D33" s="161"/>
      <c r="E33" s="161"/>
      <c r="F33" s="170"/>
      <c r="G33" s="168"/>
    </row>
    <row r="34" spans="1:39" ht="45" customHeight="1" x14ac:dyDescent="0.2">
      <c r="A34" s="16">
        <v>21</v>
      </c>
      <c r="B34" s="103"/>
      <c r="C34" s="131" t="s">
        <v>240</v>
      </c>
      <c r="D34" s="16" t="s">
        <v>24</v>
      </c>
      <c r="E34" s="2">
        <v>132</v>
      </c>
      <c r="F34" s="203"/>
      <c r="G34" s="197" t="str">
        <f>IF(F34="","",ROUND(E34*F34,2))</f>
        <v/>
      </c>
    </row>
    <row r="35" spans="1:39" ht="24.95" customHeight="1" x14ac:dyDescent="0.2">
      <c r="A35" s="16">
        <v>22</v>
      </c>
      <c r="B35" s="103"/>
      <c r="C35" s="131" t="s">
        <v>239</v>
      </c>
      <c r="D35" s="16" t="s">
        <v>24</v>
      </c>
      <c r="E35" s="2">
        <v>132</v>
      </c>
      <c r="F35" s="203"/>
      <c r="G35" s="197" t="str">
        <f>IF(F35="","",ROUND(E35*F35,2))</f>
        <v/>
      </c>
    </row>
    <row r="36" spans="1:39" ht="24.95" customHeight="1" x14ac:dyDescent="0.2">
      <c r="A36" s="16">
        <v>23</v>
      </c>
      <c r="B36" s="103"/>
      <c r="C36" s="131" t="s">
        <v>238</v>
      </c>
      <c r="D36" s="16" t="s">
        <v>24</v>
      </c>
      <c r="E36" s="2">
        <v>132</v>
      </c>
      <c r="F36" s="203"/>
      <c r="G36" s="197" t="str">
        <f>IF(F36="","",ROUND(E36*F36,2))</f>
        <v/>
      </c>
    </row>
    <row r="37" spans="1:39" ht="37.5" customHeight="1" x14ac:dyDescent="0.2">
      <c r="A37" s="16">
        <v>24</v>
      </c>
      <c r="B37" s="103"/>
      <c r="C37" s="131" t="s">
        <v>237</v>
      </c>
      <c r="D37" s="16" t="s">
        <v>24</v>
      </c>
      <c r="E37" s="2">
        <v>6</v>
      </c>
      <c r="F37" s="203"/>
      <c r="G37" s="197" t="str">
        <f>IF(F37="","",ROUND(E37*F37,2))</f>
        <v/>
      </c>
    </row>
    <row r="38" spans="1:39" ht="42" customHeight="1" x14ac:dyDescent="0.2">
      <c r="A38" s="16">
        <v>25</v>
      </c>
      <c r="B38" s="103"/>
      <c r="C38" s="131" t="s">
        <v>236</v>
      </c>
      <c r="D38" s="16" t="s">
        <v>24</v>
      </c>
      <c r="E38" s="2">
        <v>6</v>
      </c>
      <c r="F38" s="203"/>
      <c r="G38" s="197" t="str">
        <f>IF(F38="","",ROUND(E38*F38,2))</f>
        <v/>
      </c>
    </row>
    <row r="39" spans="1:39" ht="24.95" customHeight="1" x14ac:dyDescent="0.2">
      <c r="A39" s="347" t="s">
        <v>400</v>
      </c>
      <c r="B39" s="347"/>
      <c r="C39" s="347"/>
      <c r="D39" s="347"/>
      <c r="E39" s="347"/>
      <c r="F39" s="347"/>
      <c r="G39" s="201">
        <f>SUM(G8:G11,G13:G15,G17:G20,G23:G24,G26:G32,G34:G38)</f>
        <v>0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5">
        <v>411477.35</v>
      </c>
      <c r="AK39" s="15"/>
      <c r="AL39" s="15"/>
      <c r="AM39" s="15"/>
    </row>
  </sheetData>
  <sheetProtection sheet="1" objects="1" scenarios="1"/>
  <mergeCells count="4">
    <mergeCell ref="A39:F39"/>
    <mergeCell ref="A3:G3"/>
    <mergeCell ref="A2:G2"/>
    <mergeCell ref="A4:G4"/>
  </mergeCells>
  <pageMargins left="0.7" right="0.7" top="0.75" bottom="0.75" header="0.3" footer="0.3"/>
  <pageSetup paperSize="9" scale="88" orientation="portrait" horizontalDpi="300" verticalDpi="300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showZeros="0" zoomScaleNormal="100" workbookViewId="0">
      <selection activeCell="M22" sqref="M22"/>
    </sheetView>
  </sheetViews>
  <sheetFormatPr defaultRowHeight="12.75" x14ac:dyDescent="0.2"/>
  <cols>
    <col min="1" max="1" width="5.1640625" style="19" bestFit="1" customWidth="1"/>
    <col min="2" max="2" width="11.83203125" style="7" customWidth="1"/>
    <col min="3" max="3" width="50.33203125" style="7" customWidth="1"/>
    <col min="4" max="5" width="7.6640625" style="19" customWidth="1"/>
    <col min="6" max="6" width="10" style="212" customWidth="1"/>
    <col min="7" max="7" width="16" style="7" customWidth="1"/>
    <col min="8" max="8" width="2.1640625" style="7" customWidth="1"/>
    <col min="9" max="16384" width="9.33203125" style="7"/>
  </cols>
  <sheetData>
    <row r="2" spans="1:9" ht="24" customHeight="1" x14ac:dyDescent="0.2">
      <c r="A2" s="349" t="s">
        <v>540</v>
      </c>
      <c r="B2" s="348"/>
      <c r="C2" s="348"/>
      <c r="D2" s="348"/>
      <c r="E2" s="348"/>
      <c r="F2" s="348"/>
      <c r="G2" s="348"/>
    </row>
    <row r="3" spans="1:9" ht="20.100000000000001" customHeight="1" x14ac:dyDescent="0.2">
      <c r="A3" s="348" t="s">
        <v>541</v>
      </c>
      <c r="B3" s="348"/>
      <c r="C3" s="348"/>
      <c r="D3" s="348"/>
      <c r="E3" s="348"/>
      <c r="F3" s="348"/>
      <c r="G3" s="348"/>
    </row>
    <row r="4" spans="1:9" ht="20.100000000000001" customHeight="1" x14ac:dyDescent="0.2">
      <c r="A4" s="348" t="s">
        <v>442</v>
      </c>
      <c r="B4" s="348"/>
      <c r="C4" s="348"/>
      <c r="D4" s="348"/>
      <c r="E4" s="348"/>
      <c r="F4" s="348"/>
      <c r="G4" s="348"/>
    </row>
    <row r="5" spans="1:9" s="19" customFormat="1" ht="20.100000000000001" customHeight="1" x14ac:dyDescent="0.2">
      <c r="A5" s="149" t="s">
        <v>478</v>
      </c>
      <c r="B5" s="112" t="s">
        <v>412</v>
      </c>
      <c r="C5" s="204" t="s">
        <v>479</v>
      </c>
      <c r="D5" s="149" t="s">
        <v>480</v>
      </c>
      <c r="E5" s="149" t="s">
        <v>481</v>
      </c>
      <c r="F5" s="211" t="s">
        <v>411</v>
      </c>
      <c r="G5" s="112" t="s">
        <v>413</v>
      </c>
    </row>
    <row r="6" spans="1:9" ht="24.95" customHeight="1" x14ac:dyDescent="0.2">
      <c r="A6" s="206"/>
      <c r="B6" s="149"/>
      <c r="C6" s="207" t="s">
        <v>483</v>
      </c>
      <c r="D6" s="208"/>
      <c r="E6" s="208"/>
      <c r="F6" s="218"/>
      <c r="G6" s="213"/>
    </row>
    <row r="7" spans="1:9" ht="24.95" customHeight="1" x14ac:dyDescent="0.2">
      <c r="A7" s="92"/>
      <c r="B7" s="147"/>
      <c r="C7" s="116" t="s">
        <v>324</v>
      </c>
      <c r="D7" s="147"/>
      <c r="E7" s="147"/>
      <c r="F7" s="219"/>
      <c r="G7" s="214"/>
    </row>
    <row r="8" spans="1:9" ht="24.95" customHeight="1" x14ac:dyDescent="0.2">
      <c r="A8" s="113"/>
      <c r="B8" s="113" t="s">
        <v>482</v>
      </c>
      <c r="C8" s="205" t="s">
        <v>484</v>
      </c>
      <c r="D8" s="113"/>
      <c r="E8" s="113"/>
      <c r="F8" s="220"/>
      <c r="G8" s="215"/>
    </row>
    <row r="9" spans="1:9" ht="24.95" customHeight="1" x14ac:dyDescent="0.2">
      <c r="A9" s="147">
        <v>1</v>
      </c>
      <c r="B9" s="147" t="s">
        <v>323</v>
      </c>
      <c r="C9" s="116" t="s">
        <v>322</v>
      </c>
      <c r="D9" s="148" t="s">
        <v>415</v>
      </c>
      <c r="E9" s="92">
        <v>8</v>
      </c>
      <c r="F9" s="221"/>
      <c r="G9" s="216" t="str">
        <f t="shared" ref="G9:G14" si="0">IF(F9="","",ROUND(E9*F9,2))</f>
        <v/>
      </c>
    </row>
    <row r="10" spans="1:9" ht="24.95" customHeight="1" x14ac:dyDescent="0.2">
      <c r="A10" s="147">
        <v>2</v>
      </c>
      <c r="B10" s="147" t="s">
        <v>296</v>
      </c>
      <c r="C10" s="116" t="s">
        <v>321</v>
      </c>
      <c r="D10" s="147" t="s">
        <v>290</v>
      </c>
      <c r="E10" s="92">
        <v>44</v>
      </c>
      <c r="F10" s="221"/>
      <c r="G10" s="216" t="str">
        <f t="shared" si="0"/>
        <v/>
      </c>
    </row>
    <row r="11" spans="1:9" ht="24.95" customHeight="1" x14ac:dyDescent="0.2">
      <c r="A11" s="147">
        <v>3</v>
      </c>
      <c r="B11" s="147" t="s">
        <v>320</v>
      </c>
      <c r="C11" s="209" t="s">
        <v>319</v>
      </c>
      <c r="D11" s="147" t="s">
        <v>290</v>
      </c>
      <c r="E11" s="92">
        <v>4</v>
      </c>
      <c r="F11" s="221"/>
      <c r="G11" s="216" t="str">
        <f t="shared" si="0"/>
        <v/>
      </c>
    </row>
    <row r="12" spans="1:9" ht="24.95" customHeight="1" x14ac:dyDescent="0.2">
      <c r="A12" s="147">
        <v>4</v>
      </c>
      <c r="B12" s="147" t="s">
        <v>318</v>
      </c>
      <c r="C12" s="116" t="s">
        <v>317</v>
      </c>
      <c r="D12" s="148" t="s">
        <v>414</v>
      </c>
      <c r="E12" s="92">
        <v>1</v>
      </c>
      <c r="F12" s="221"/>
      <c r="G12" s="216" t="str">
        <f t="shared" si="0"/>
        <v/>
      </c>
    </row>
    <row r="13" spans="1:9" ht="24.95" customHeight="1" x14ac:dyDescent="0.2">
      <c r="A13" s="147">
        <v>5</v>
      </c>
      <c r="B13" s="147" t="s">
        <v>316</v>
      </c>
      <c r="C13" s="116" t="s">
        <v>315</v>
      </c>
      <c r="D13" s="147" t="s">
        <v>290</v>
      </c>
      <c r="E13" s="92">
        <v>93</v>
      </c>
      <c r="F13" s="221"/>
      <c r="G13" s="216" t="str">
        <f t="shared" si="0"/>
        <v/>
      </c>
    </row>
    <row r="14" spans="1:9" ht="24.95" customHeight="1" x14ac:dyDescent="0.2">
      <c r="A14" s="147">
        <v>6</v>
      </c>
      <c r="B14" s="147" t="s">
        <v>314</v>
      </c>
      <c r="C14" s="116" t="s">
        <v>313</v>
      </c>
      <c r="D14" s="147" t="s">
        <v>290</v>
      </c>
      <c r="E14" s="92">
        <v>48</v>
      </c>
      <c r="F14" s="221"/>
      <c r="G14" s="216" t="str">
        <f t="shared" si="0"/>
        <v/>
      </c>
      <c r="I14" s="18"/>
    </row>
    <row r="15" spans="1:9" ht="24.95" customHeight="1" x14ac:dyDescent="0.2">
      <c r="A15" s="113"/>
      <c r="B15" s="113" t="s">
        <v>485</v>
      </c>
      <c r="C15" s="205" t="s">
        <v>486</v>
      </c>
      <c r="D15" s="113"/>
      <c r="E15" s="113"/>
      <c r="F15" s="220"/>
      <c r="G15" s="215"/>
    </row>
    <row r="16" spans="1:9" ht="30.95" customHeight="1" x14ac:dyDescent="0.2">
      <c r="A16" s="147">
        <v>7</v>
      </c>
      <c r="B16" s="147" t="s">
        <v>312</v>
      </c>
      <c r="C16" s="116" t="s">
        <v>311</v>
      </c>
      <c r="D16" s="147" t="s">
        <v>290</v>
      </c>
      <c r="E16" s="92">
        <v>960</v>
      </c>
      <c r="F16" s="221"/>
      <c r="G16" s="216" t="str">
        <f t="shared" ref="G16:G24" si="1">IF(F16="","",ROUND(E16*F16,2))</f>
        <v/>
      </c>
    </row>
    <row r="17" spans="1:7" ht="24.95" customHeight="1" x14ac:dyDescent="0.2">
      <c r="A17" s="147">
        <v>8</v>
      </c>
      <c r="B17" s="147" t="s">
        <v>310</v>
      </c>
      <c r="C17" s="116" t="s">
        <v>309</v>
      </c>
      <c r="D17" s="147" t="s">
        <v>290</v>
      </c>
      <c r="E17" s="92">
        <v>960</v>
      </c>
      <c r="F17" s="221"/>
      <c r="G17" s="216" t="str">
        <f t="shared" si="1"/>
        <v/>
      </c>
    </row>
    <row r="18" spans="1:7" ht="24.95" customHeight="1" x14ac:dyDescent="0.2">
      <c r="A18" s="147">
        <v>9</v>
      </c>
      <c r="B18" s="147" t="s">
        <v>308</v>
      </c>
      <c r="C18" s="209" t="s">
        <v>307</v>
      </c>
      <c r="D18" s="147" t="s">
        <v>290</v>
      </c>
      <c r="E18" s="92">
        <v>220</v>
      </c>
      <c r="F18" s="221"/>
      <c r="G18" s="216" t="str">
        <f t="shared" si="1"/>
        <v/>
      </c>
    </row>
    <row r="19" spans="1:7" ht="24.95" customHeight="1" x14ac:dyDescent="0.2">
      <c r="A19" s="147">
        <v>10</v>
      </c>
      <c r="B19" s="147" t="s">
        <v>306</v>
      </c>
      <c r="C19" s="116" t="s">
        <v>305</v>
      </c>
      <c r="D19" s="147" t="s">
        <v>290</v>
      </c>
      <c r="E19" s="92">
        <v>220</v>
      </c>
      <c r="F19" s="221"/>
      <c r="G19" s="216" t="str">
        <f t="shared" si="1"/>
        <v/>
      </c>
    </row>
    <row r="20" spans="1:7" ht="24.95" customHeight="1" x14ac:dyDescent="0.2">
      <c r="A20" s="147">
        <v>11</v>
      </c>
      <c r="B20" s="147" t="s">
        <v>298</v>
      </c>
      <c r="C20" s="116" t="s">
        <v>304</v>
      </c>
      <c r="D20" s="147" t="s">
        <v>290</v>
      </c>
      <c r="E20" s="147">
        <v>1145</v>
      </c>
      <c r="F20" s="222"/>
      <c r="G20" s="216" t="str">
        <f t="shared" si="1"/>
        <v/>
      </c>
    </row>
    <row r="21" spans="1:7" ht="30.95" customHeight="1" x14ac:dyDescent="0.2">
      <c r="A21" s="147">
        <v>12</v>
      </c>
      <c r="B21" s="147" t="s">
        <v>303</v>
      </c>
      <c r="C21" s="210" t="s">
        <v>302</v>
      </c>
      <c r="D21" s="147" t="s">
        <v>290</v>
      </c>
      <c r="E21" s="92">
        <v>960</v>
      </c>
      <c r="F21" s="221"/>
      <c r="G21" s="216" t="str">
        <f t="shared" si="1"/>
        <v/>
      </c>
    </row>
    <row r="22" spans="1:7" ht="39.950000000000003" customHeight="1" x14ac:dyDescent="0.2">
      <c r="A22" s="147">
        <v>13</v>
      </c>
      <c r="B22" s="147" t="s">
        <v>301</v>
      </c>
      <c r="C22" s="209" t="s">
        <v>300</v>
      </c>
      <c r="D22" s="148" t="s">
        <v>414</v>
      </c>
      <c r="E22" s="92">
        <v>51</v>
      </c>
      <c r="F22" s="221"/>
      <c r="G22" s="216" t="str">
        <f t="shared" si="1"/>
        <v/>
      </c>
    </row>
    <row r="23" spans="1:7" ht="24.95" customHeight="1" x14ac:dyDescent="0.2">
      <c r="A23" s="147">
        <v>14</v>
      </c>
      <c r="B23" s="147" t="s">
        <v>299</v>
      </c>
      <c r="C23" s="116" t="s">
        <v>281</v>
      </c>
      <c r="D23" s="147" t="s">
        <v>280</v>
      </c>
      <c r="E23" s="92">
        <v>52</v>
      </c>
      <c r="F23" s="221"/>
      <c r="G23" s="216" t="str">
        <f t="shared" si="1"/>
        <v/>
      </c>
    </row>
    <row r="24" spans="1:7" ht="24.95" customHeight="1" x14ac:dyDescent="0.2">
      <c r="A24" s="147">
        <v>15</v>
      </c>
      <c r="B24" s="147" t="s">
        <v>298</v>
      </c>
      <c r="C24" s="116" t="s">
        <v>297</v>
      </c>
      <c r="D24" s="147" t="s">
        <v>277</v>
      </c>
      <c r="E24" s="92">
        <v>52</v>
      </c>
      <c r="F24" s="221"/>
      <c r="G24" s="216" t="str">
        <f t="shared" si="1"/>
        <v/>
      </c>
    </row>
    <row r="25" spans="1:7" ht="24.95" customHeight="1" x14ac:dyDescent="0.2">
      <c r="A25" s="113"/>
      <c r="B25" s="113" t="s">
        <v>487</v>
      </c>
      <c r="C25" s="205" t="s">
        <v>488</v>
      </c>
      <c r="D25" s="113"/>
      <c r="E25" s="113"/>
      <c r="F25" s="220"/>
      <c r="G25" s="215"/>
    </row>
    <row r="26" spans="1:7" ht="24.95" customHeight="1" x14ac:dyDescent="0.2">
      <c r="A26" s="147">
        <v>16</v>
      </c>
      <c r="B26" s="147" t="s">
        <v>287</v>
      </c>
      <c r="C26" s="116" t="s">
        <v>295</v>
      </c>
      <c r="D26" s="148" t="s">
        <v>416</v>
      </c>
      <c r="E26" s="92">
        <v>51</v>
      </c>
      <c r="F26" s="221"/>
      <c r="G26" s="216" t="str">
        <f t="shared" ref="G26:G34" si="2">IF(F26="","",ROUND(E26*F26,2))</f>
        <v/>
      </c>
    </row>
    <row r="27" spans="1:7" ht="24.95" customHeight="1" x14ac:dyDescent="0.2">
      <c r="A27" s="147">
        <v>17</v>
      </c>
      <c r="B27" s="147" t="s">
        <v>294</v>
      </c>
      <c r="C27" s="116" t="s">
        <v>293</v>
      </c>
      <c r="D27" s="147" t="s">
        <v>290</v>
      </c>
      <c r="E27" s="92">
        <v>510</v>
      </c>
      <c r="F27" s="221"/>
      <c r="G27" s="216" t="str">
        <f t="shared" si="2"/>
        <v/>
      </c>
    </row>
    <row r="28" spans="1:7" ht="24.95" customHeight="1" x14ac:dyDescent="0.2">
      <c r="A28" s="147">
        <v>18</v>
      </c>
      <c r="B28" s="147" t="s">
        <v>292</v>
      </c>
      <c r="C28" s="116" t="s">
        <v>291</v>
      </c>
      <c r="D28" s="147" t="s">
        <v>290</v>
      </c>
      <c r="E28" s="92">
        <v>510</v>
      </c>
      <c r="F28" s="221"/>
      <c r="G28" s="216" t="str">
        <f t="shared" si="2"/>
        <v/>
      </c>
    </row>
    <row r="29" spans="1:7" ht="24.95" customHeight="1" x14ac:dyDescent="0.2">
      <c r="A29" s="147">
        <v>19</v>
      </c>
      <c r="B29" s="147" t="s">
        <v>289</v>
      </c>
      <c r="C29" s="116" t="s">
        <v>288</v>
      </c>
      <c r="D29" s="148" t="s">
        <v>414</v>
      </c>
      <c r="E29" s="92">
        <v>51</v>
      </c>
      <c r="F29" s="221"/>
      <c r="G29" s="216" t="str">
        <f t="shared" si="2"/>
        <v/>
      </c>
    </row>
    <row r="30" spans="1:7" ht="24.95" customHeight="1" x14ac:dyDescent="0.2">
      <c r="A30" s="147">
        <v>20</v>
      </c>
      <c r="B30" s="147" t="s">
        <v>287</v>
      </c>
      <c r="C30" s="116" t="s">
        <v>286</v>
      </c>
      <c r="D30" s="148" t="s">
        <v>414</v>
      </c>
      <c r="E30" s="92">
        <v>51</v>
      </c>
      <c r="F30" s="221"/>
      <c r="G30" s="216" t="str">
        <f t="shared" si="2"/>
        <v/>
      </c>
    </row>
    <row r="31" spans="1:7" ht="30.95" customHeight="1" x14ac:dyDescent="0.2">
      <c r="A31" s="147">
        <v>21</v>
      </c>
      <c r="B31" s="147" t="s">
        <v>282</v>
      </c>
      <c r="C31" s="116" t="s">
        <v>285</v>
      </c>
      <c r="D31" s="148" t="s">
        <v>414</v>
      </c>
      <c r="E31" s="92">
        <v>51</v>
      </c>
      <c r="F31" s="221"/>
      <c r="G31" s="216" t="str">
        <f t="shared" si="2"/>
        <v/>
      </c>
    </row>
    <row r="32" spans="1:7" ht="24.95" customHeight="1" x14ac:dyDescent="0.2">
      <c r="A32" s="147">
        <v>22</v>
      </c>
      <c r="B32" s="147" t="s">
        <v>284</v>
      </c>
      <c r="C32" s="116" t="s">
        <v>283</v>
      </c>
      <c r="D32" s="148" t="s">
        <v>414</v>
      </c>
      <c r="E32" s="92">
        <v>51</v>
      </c>
      <c r="F32" s="221"/>
      <c r="G32" s="216" t="str">
        <f t="shared" si="2"/>
        <v/>
      </c>
    </row>
    <row r="33" spans="1:7" ht="24.95" customHeight="1" x14ac:dyDescent="0.2">
      <c r="A33" s="147">
        <v>23</v>
      </c>
      <c r="B33" s="147" t="s">
        <v>282</v>
      </c>
      <c r="C33" s="116" t="s">
        <v>281</v>
      </c>
      <c r="D33" s="147" t="s">
        <v>280</v>
      </c>
      <c r="E33" s="92">
        <v>51</v>
      </c>
      <c r="F33" s="221"/>
      <c r="G33" s="216" t="str">
        <f t="shared" si="2"/>
        <v/>
      </c>
    </row>
    <row r="34" spans="1:7" ht="24.95" customHeight="1" x14ac:dyDescent="0.2">
      <c r="A34" s="147">
        <v>24</v>
      </c>
      <c r="B34" s="147" t="s">
        <v>279</v>
      </c>
      <c r="C34" s="116" t="s">
        <v>278</v>
      </c>
      <c r="D34" s="147" t="s">
        <v>277</v>
      </c>
      <c r="E34" s="92">
        <v>51</v>
      </c>
      <c r="F34" s="221"/>
      <c r="G34" s="216" t="str">
        <f t="shared" si="2"/>
        <v/>
      </c>
    </row>
    <row r="35" spans="1:7" ht="23.1" customHeight="1" x14ac:dyDescent="0.2">
      <c r="A35" s="347" t="s">
        <v>400</v>
      </c>
      <c r="B35" s="347"/>
      <c r="C35" s="347"/>
      <c r="D35" s="347"/>
      <c r="E35" s="347"/>
      <c r="F35" s="347"/>
      <c r="G35" s="217">
        <f>SUM(G9:G14,G16:G24,G26:G34)</f>
        <v>0</v>
      </c>
    </row>
  </sheetData>
  <sheetProtection sheet="1" objects="1" scenarios="1"/>
  <mergeCells count="4">
    <mergeCell ref="A35:F35"/>
    <mergeCell ref="A4:G4"/>
    <mergeCell ref="A3:G3"/>
    <mergeCell ref="A2:G2"/>
  </mergeCells>
  <pageMargins left="0.7" right="0.7" top="0.75" bottom="0.75" header="0.3" footer="0.3"/>
  <pageSetup paperSize="9" scale="7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showZeros="0" topLeftCell="A7" zoomScaleNormal="100" workbookViewId="0">
      <selection activeCell="L14" sqref="L14"/>
    </sheetView>
  </sheetViews>
  <sheetFormatPr defaultRowHeight="12.75" x14ac:dyDescent="0.2"/>
  <cols>
    <col min="1" max="1" width="5.1640625" style="19" customWidth="1"/>
    <col min="2" max="2" width="12.5" style="7" bestFit="1" customWidth="1"/>
    <col min="3" max="3" width="51.1640625" style="7" customWidth="1"/>
    <col min="4" max="4" width="6.6640625" style="7" customWidth="1"/>
    <col min="5" max="5" width="7.6640625" style="7" bestFit="1" customWidth="1"/>
    <col min="6" max="6" width="9.33203125" style="7" customWidth="1"/>
    <col min="7" max="7" width="14.6640625" style="7" customWidth="1"/>
    <col min="8" max="9" width="1.1640625" style="7" customWidth="1"/>
    <col min="10" max="16384" width="9.33203125" style="7"/>
  </cols>
  <sheetData>
    <row r="1" spans="1:7" ht="12.75" customHeight="1" x14ac:dyDescent="0.2">
      <c r="A1" s="155"/>
    </row>
    <row r="2" spans="1:7" s="125" customFormat="1" ht="24.95" customHeight="1" x14ac:dyDescent="0.2">
      <c r="A2" s="351" t="s">
        <v>543</v>
      </c>
      <c r="B2" s="350"/>
      <c r="C2" s="350"/>
      <c r="D2" s="350"/>
      <c r="E2" s="350"/>
      <c r="F2" s="350"/>
      <c r="G2" s="350"/>
    </row>
    <row r="3" spans="1:7" s="125" customFormat="1" ht="20.100000000000001" customHeight="1" x14ac:dyDescent="0.2">
      <c r="A3" s="350" t="s">
        <v>542</v>
      </c>
      <c r="B3" s="350"/>
      <c r="C3" s="350"/>
      <c r="D3" s="350"/>
      <c r="E3" s="350"/>
      <c r="F3" s="350"/>
      <c r="G3" s="350"/>
    </row>
    <row r="4" spans="1:7" s="125" customFormat="1" ht="20.100000000000001" customHeight="1" x14ac:dyDescent="0.2">
      <c r="A4" s="350" t="s">
        <v>408</v>
      </c>
      <c r="B4" s="350"/>
      <c r="C4" s="350"/>
      <c r="D4" s="350"/>
      <c r="E4" s="350"/>
      <c r="F4" s="350"/>
      <c r="G4" s="350"/>
    </row>
    <row r="5" spans="1:7" s="130" customFormat="1" ht="22.5" customHeight="1" x14ac:dyDescent="0.2">
      <c r="A5" s="151" t="s">
        <v>0</v>
      </c>
      <c r="B5" s="114" t="s">
        <v>3</v>
      </c>
      <c r="C5" s="114" t="s">
        <v>65</v>
      </c>
      <c r="D5" s="114" t="s">
        <v>66</v>
      </c>
      <c r="E5" s="128" t="s">
        <v>67</v>
      </c>
      <c r="F5" s="114" t="s">
        <v>68</v>
      </c>
      <c r="G5" s="129" t="s">
        <v>64</v>
      </c>
    </row>
    <row r="6" spans="1:7" ht="17.25" customHeight="1" x14ac:dyDescent="0.2">
      <c r="A6" s="156"/>
      <c r="B6" s="150"/>
      <c r="C6" s="158" t="s">
        <v>5</v>
      </c>
      <c r="D6" s="159"/>
      <c r="E6" s="159"/>
      <c r="F6" s="159"/>
      <c r="G6" s="223"/>
    </row>
    <row r="7" spans="1:7" ht="22.5" customHeight="1" x14ac:dyDescent="0.2">
      <c r="A7" s="74"/>
      <c r="B7" s="76"/>
      <c r="C7" s="353" t="s">
        <v>514</v>
      </c>
      <c r="D7" s="354"/>
      <c r="E7" s="354"/>
      <c r="F7" s="224"/>
      <c r="G7" s="225"/>
    </row>
    <row r="8" spans="1:7" ht="24.95" customHeight="1" x14ac:dyDescent="0.2">
      <c r="A8" s="85">
        <v>1</v>
      </c>
      <c r="B8" s="97" t="s">
        <v>447</v>
      </c>
      <c r="C8" s="64" t="s">
        <v>393</v>
      </c>
      <c r="D8" s="64" t="s">
        <v>142</v>
      </c>
      <c r="E8" s="78">
        <v>16</v>
      </c>
      <c r="F8" s="227"/>
      <c r="G8" s="167" t="str">
        <f>IF(F8="","",ROUND(E8*F8,2))</f>
        <v/>
      </c>
    </row>
    <row r="9" spans="1:7" ht="24.95" customHeight="1" x14ac:dyDescent="0.2">
      <c r="A9" s="85">
        <v>2</v>
      </c>
      <c r="B9" s="97" t="s">
        <v>448</v>
      </c>
      <c r="C9" s="103" t="s">
        <v>392</v>
      </c>
      <c r="D9" s="85" t="s">
        <v>74</v>
      </c>
      <c r="E9" s="86">
        <v>10</v>
      </c>
      <c r="F9" s="228"/>
      <c r="G9" s="167" t="str">
        <f>IF(F9="","",ROUND(E9*F9,2))</f>
        <v/>
      </c>
    </row>
    <row r="10" spans="1:7" ht="11.25" customHeight="1" x14ac:dyDescent="0.2">
      <c r="A10" s="156"/>
      <c r="B10" s="98"/>
      <c r="C10" s="158" t="s">
        <v>373</v>
      </c>
      <c r="D10" s="159"/>
      <c r="E10" s="159"/>
      <c r="F10" s="229"/>
      <c r="G10" s="226"/>
    </row>
    <row r="11" spans="1:7" ht="45" customHeight="1" x14ac:dyDescent="0.2">
      <c r="A11" s="74"/>
      <c r="B11" s="76"/>
      <c r="C11" s="353" t="s">
        <v>544</v>
      </c>
      <c r="D11" s="354"/>
      <c r="E11" s="354"/>
      <c r="F11" s="230"/>
      <c r="G11" s="168"/>
    </row>
    <row r="12" spans="1:7" ht="24.95" customHeight="1" x14ac:dyDescent="0.2">
      <c r="A12" s="85">
        <v>3</v>
      </c>
      <c r="B12" s="97" t="s">
        <v>449</v>
      </c>
      <c r="C12" s="80" t="s">
        <v>562</v>
      </c>
      <c r="D12" s="85" t="s">
        <v>463</v>
      </c>
      <c r="E12" s="86">
        <v>1039.17</v>
      </c>
      <c r="F12" s="228"/>
      <c r="G12" s="167" t="str">
        <f>IF(F12="","",ROUND(E12*F12,2))</f>
        <v/>
      </c>
    </row>
    <row r="13" spans="1:7" ht="37.5" customHeight="1" x14ac:dyDescent="0.2">
      <c r="A13" s="85">
        <v>4</v>
      </c>
      <c r="B13" s="97" t="s">
        <v>450</v>
      </c>
      <c r="C13" s="80" t="s">
        <v>563</v>
      </c>
      <c r="D13" s="93" t="s">
        <v>463</v>
      </c>
      <c r="E13" s="89">
        <v>14.4</v>
      </c>
      <c r="F13" s="228"/>
      <c r="G13" s="167" t="str">
        <f>IF(F13="","",ROUND(E13*F13,2))</f>
        <v/>
      </c>
    </row>
    <row r="14" spans="1:7" ht="36" customHeight="1" x14ac:dyDescent="0.2">
      <c r="A14" s="85">
        <v>5</v>
      </c>
      <c r="B14" s="97" t="s">
        <v>451</v>
      </c>
      <c r="C14" s="80" t="s">
        <v>564</v>
      </c>
      <c r="D14" s="93" t="s">
        <v>463</v>
      </c>
      <c r="E14" s="87">
        <v>6.5</v>
      </c>
      <c r="F14" s="228"/>
      <c r="G14" s="167" t="str">
        <f>IF(F14="","",ROUND(E14*F14,2))</f>
        <v/>
      </c>
    </row>
    <row r="15" spans="1:7" ht="45" customHeight="1" x14ac:dyDescent="0.2">
      <c r="A15" s="74"/>
      <c r="B15" s="76"/>
      <c r="C15" s="353" t="s">
        <v>545</v>
      </c>
      <c r="D15" s="354"/>
      <c r="E15" s="354"/>
      <c r="F15" s="230"/>
      <c r="G15" s="168"/>
    </row>
    <row r="16" spans="1:7" ht="24.95" customHeight="1" x14ac:dyDescent="0.2">
      <c r="A16" s="85">
        <v>6</v>
      </c>
      <c r="B16" s="97" t="s">
        <v>452</v>
      </c>
      <c r="C16" s="103" t="s">
        <v>385</v>
      </c>
      <c r="D16" s="85" t="s">
        <v>142</v>
      </c>
      <c r="E16" s="86">
        <v>48</v>
      </c>
      <c r="F16" s="228"/>
      <c r="G16" s="167" t="str">
        <f t="shared" ref="G16:G23" si="0">IF(F16="","",ROUND(E16*F16,2))</f>
        <v/>
      </c>
    </row>
    <row r="17" spans="1:7" ht="24.95" customHeight="1" x14ac:dyDescent="0.2">
      <c r="A17" s="85">
        <v>7</v>
      </c>
      <c r="B17" s="97" t="s">
        <v>453</v>
      </c>
      <c r="C17" s="103" t="s">
        <v>384</v>
      </c>
      <c r="D17" s="85" t="s">
        <v>142</v>
      </c>
      <c r="E17" s="86">
        <v>17</v>
      </c>
      <c r="F17" s="228"/>
      <c r="G17" s="167" t="str">
        <f t="shared" si="0"/>
        <v/>
      </c>
    </row>
    <row r="18" spans="1:7" ht="24.95" customHeight="1" x14ac:dyDescent="0.2">
      <c r="A18" s="85">
        <v>8</v>
      </c>
      <c r="B18" s="97" t="s">
        <v>454</v>
      </c>
      <c r="C18" s="103" t="s">
        <v>382</v>
      </c>
      <c r="D18" s="85" t="s">
        <v>142</v>
      </c>
      <c r="E18" s="86">
        <v>4</v>
      </c>
      <c r="F18" s="228"/>
      <c r="G18" s="167" t="str">
        <f t="shared" si="0"/>
        <v/>
      </c>
    </row>
    <row r="19" spans="1:7" ht="24.95" customHeight="1" x14ac:dyDescent="0.2">
      <c r="A19" s="85">
        <v>9</v>
      </c>
      <c r="B19" s="97" t="s">
        <v>455</v>
      </c>
      <c r="C19" s="103" t="s">
        <v>380</v>
      </c>
      <c r="D19" s="85" t="s">
        <v>142</v>
      </c>
      <c r="E19" s="86">
        <v>38</v>
      </c>
      <c r="F19" s="228"/>
      <c r="G19" s="167" t="str">
        <f t="shared" si="0"/>
        <v/>
      </c>
    </row>
    <row r="20" spans="1:7" ht="24.95" customHeight="1" x14ac:dyDescent="0.2">
      <c r="A20" s="85">
        <v>10</v>
      </c>
      <c r="B20" s="97" t="s">
        <v>456</v>
      </c>
      <c r="C20" s="103" t="s">
        <v>376</v>
      </c>
      <c r="D20" s="85" t="s">
        <v>142</v>
      </c>
      <c r="E20" s="86">
        <v>2</v>
      </c>
      <c r="F20" s="228"/>
      <c r="G20" s="167" t="str">
        <f t="shared" si="0"/>
        <v/>
      </c>
    </row>
    <row r="21" spans="1:7" ht="24.95" customHeight="1" x14ac:dyDescent="0.2">
      <c r="A21" s="85">
        <v>11</v>
      </c>
      <c r="B21" s="97" t="s">
        <v>457</v>
      </c>
      <c r="C21" s="103" t="s">
        <v>379</v>
      </c>
      <c r="D21" s="85" t="s">
        <v>142</v>
      </c>
      <c r="E21" s="86">
        <v>17</v>
      </c>
      <c r="F21" s="228"/>
      <c r="G21" s="167" t="str">
        <f t="shared" si="0"/>
        <v/>
      </c>
    </row>
    <row r="22" spans="1:7" ht="24.95" customHeight="1" x14ac:dyDescent="0.2">
      <c r="A22" s="85">
        <v>12</v>
      </c>
      <c r="B22" s="97" t="s">
        <v>458</v>
      </c>
      <c r="C22" s="103" t="s">
        <v>378</v>
      </c>
      <c r="D22" s="85" t="s">
        <v>142</v>
      </c>
      <c r="E22" s="86">
        <v>4</v>
      </c>
      <c r="F22" s="228"/>
      <c r="G22" s="167" t="str">
        <f t="shared" si="0"/>
        <v/>
      </c>
    </row>
    <row r="23" spans="1:7" ht="24.95" customHeight="1" x14ac:dyDescent="0.2">
      <c r="A23" s="85">
        <v>13</v>
      </c>
      <c r="B23" s="97" t="s">
        <v>459</v>
      </c>
      <c r="C23" s="103" t="s">
        <v>376</v>
      </c>
      <c r="D23" s="85" t="s">
        <v>142</v>
      </c>
      <c r="E23" s="86">
        <v>4</v>
      </c>
      <c r="F23" s="228"/>
      <c r="G23" s="167" t="str">
        <f t="shared" si="0"/>
        <v/>
      </c>
    </row>
    <row r="24" spans="1:7" ht="56.25" customHeight="1" x14ac:dyDescent="0.2">
      <c r="A24" s="74"/>
      <c r="B24" s="76"/>
      <c r="C24" s="353" t="s">
        <v>546</v>
      </c>
      <c r="D24" s="355"/>
      <c r="E24" s="355"/>
      <c r="F24" s="230"/>
      <c r="G24" s="168"/>
    </row>
    <row r="25" spans="1:7" ht="24.95" customHeight="1" x14ac:dyDescent="0.2">
      <c r="A25" s="85">
        <v>14</v>
      </c>
      <c r="B25" s="97" t="s">
        <v>461</v>
      </c>
      <c r="C25" s="103" t="s">
        <v>370</v>
      </c>
      <c r="D25" s="85" t="s">
        <v>142</v>
      </c>
      <c r="E25" s="86">
        <v>14</v>
      </c>
      <c r="F25" s="228"/>
      <c r="G25" s="167" t="str">
        <f>IF(F25="","",ROUND(E25*F25,2))</f>
        <v/>
      </c>
    </row>
    <row r="26" spans="1:7" ht="45" x14ac:dyDescent="0.2">
      <c r="A26" s="74"/>
      <c r="B26" s="76"/>
      <c r="C26" s="160" t="s">
        <v>547</v>
      </c>
      <c r="D26" s="161"/>
      <c r="E26" s="161"/>
      <c r="F26" s="230"/>
      <c r="G26" s="168"/>
    </row>
    <row r="27" spans="1:7" ht="24.95" customHeight="1" x14ac:dyDescent="0.2">
      <c r="A27" s="85">
        <v>15</v>
      </c>
      <c r="B27" s="97" t="s">
        <v>460</v>
      </c>
      <c r="C27" s="103" t="s">
        <v>462</v>
      </c>
      <c r="D27" s="85" t="s">
        <v>24</v>
      </c>
      <c r="E27" s="86">
        <v>1300</v>
      </c>
      <c r="F27" s="228"/>
      <c r="G27" s="167" t="str">
        <f>IF(F27="","",ROUND(E27*F27,2))</f>
        <v/>
      </c>
    </row>
    <row r="28" spans="1:7" s="125" customFormat="1" ht="20.100000000000001" customHeight="1" x14ac:dyDescent="0.2">
      <c r="A28" s="352" t="s">
        <v>400</v>
      </c>
      <c r="B28" s="352"/>
      <c r="C28" s="352"/>
      <c r="D28" s="352"/>
      <c r="E28" s="352"/>
      <c r="F28" s="352"/>
      <c r="G28" s="231">
        <f>SUM(G8:G9,G12:G14,G16:G23,G25,G27)</f>
        <v>0</v>
      </c>
    </row>
  </sheetData>
  <mergeCells count="8">
    <mergeCell ref="A4:G4"/>
    <mergeCell ref="A3:G3"/>
    <mergeCell ref="A2:G2"/>
    <mergeCell ref="A28:F28"/>
    <mergeCell ref="C15:E15"/>
    <mergeCell ref="C11:E11"/>
    <mergeCell ref="C7:E7"/>
    <mergeCell ref="C24:E24"/>
  </mergeCells>
  <pageMargins left="0.7" right="0.7" top="0.75" bottom="0.75" header="0.3" footer="0.3"/>
  <pageSetup paperSize="9" scale="8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Zeros="0" topLeftCell="A4" zoomScaleNormal="100" workbookViewId="0">
      <selection activeCell="P15" sqref="P15"/>
    </sheetView>
  </sheetViews>
  <sheetFormatPr defaultRowHeight="12.75" x14ac:dyDescent="0.2"/>
  <cols>
    <col min="1" max="1" width="7.6640625" style="7" bestFit="1" customWidth="1"/>
    <col min="2" max="2" width="12.83203125" style="7" bestFit="1" customWidth="1"/>
    <col min="3" max="3" width="11.5" style="7" customWidth="1"/>
    <col min="4" max="4" width="56.5" style="7" bestFit="1" customWidth="1"/>
    <col min="5" max="5" width="5" style="7" bestFit="1" customWidth="1"/>
    <col min="6" max="6" width="8.1640625" style="7" bestFit="1" customWidth="1"/>
    <col min="7" max="7" width="10.83203125" style="7" bestFit="1" customWidth="1"/>
    <col min="8" max="8" width="12" style="7" bestFit="1" customWidth="1"/>
    <col min="9" max="10" width="1.1640625" style="7" customWidth="1"/>
    <col min="11" max="16384" width="9.33203125" style="7"/>
  </cols>
  <sheetData>
    <row r="1" spans="1:8" ht="11.1" customHeight="1" x14ac:dyDescent="0.2">
      <c r="A1" s="39" t="s">
        <v>181</v>
      </c>
    </row>
    <row r="2" spans="1:8" ht="21.75" customHeight="1" x14ac:dyDescent="0.2">
      <c r="A2" s="343" t="s">
        <v>527</v>
      </c>
      <c r="B2" s="344"/>
      <c r="C2" s="344"/>
      <c r="D2" s="344"/>
      <c r="E2" s="344"/>
      <c r="F2" s="344"/>
      <c r="G2" s="344"/>
      <c r="H2" s="345"/>
    </row>
    <row r="3" spans="1:8" ht="20.100000000000001" customHeight="1" x14ac:dyDescent="0.2">
      <c r="A3" s="343" t="s">
        <v>549</v>
      </c>
      <c r="B3" s="344"/>
      <c r="C3" s="344"/>
      <c r="D3" s="344"/>
      <c r="E3" s="344"/>
      <c r="F3" s="344"/>
      <c r="G3" s="344"/>
      <c r="H3" s="345"/>
    </row>
    <row r="4" spans="1:8" ht="20.100000000000001" customHeight="1" x14ac:dyDescent="0.2">
      <c r="A4" s="356" t="s">
        <v>402</v>
      </c>
      <c r="B4" s="357"/>
      <c r="C4" s="357"/>
      <c r="D4" s="357"/>
      <c r="E4" s="357"/>
      <c r="F4" s="357"/>
      <c r="G4" s="357"/>
      <c r="H4" s="358"/>
    </row>
    <row r="5" spans="1:8" s="19" customFormat="1" ht="20.100000000000001" customHeight="1" x14ac:dyDescent="0.2">
      <c r="A5" s="41" t="s">
        <v>0</v>
      </c>
      <c r="B5" s="41" t="s">
        <v>3</v>
      </c>
      <c r="C5" s="65" t="s">
        <v>4</v>
      </c>
      <c r="D5" s="41" t="s">
        <v>65</v>
      </c>
      <c r="E5" s="41" t="s">
        <v>66</v>
      </c>
      <c r="F5" s="42" t="s">
        <v>67</v>
      </c>
      <c r="G5" s="41" t="s">
        <v>68</v>
      </c>
      <c r="H5" s="68" t="s">
        <v>64</v>
      </c>
    </row>
    <row r="6" spans="1:8" ht="12.75" customHeight="1" x14ac:dyDescent="0.2">
      <c r="A6" s="28">
        <v>1</v>
      </c>
      <c r="B6" s="23"/>
      <c r="C6" s="12"/>
      <c r="D6" s="359" t="s">
        <v>5</v>
      </c>
      <c r="E6" s="360"/>
      <c r="F6" s="360"/>
      <c r="G6" s="360"/>
      <c r="H6" s="361"/>
    </row>
    <row r="7" spans="1:8" ht="24" customHeight="1" x14ac:dyDescent="0.2">
      <c r="A7" s="62" t="s">
        <v>6</v>
      </c>
      <c r="B7" s="20"/>
      <c r="C7" s="65" t="s">
        <v>7</v>
      </c>
      <c r="D7" s="353" t="s">
        <v>438</v>
      </c>
      <c r="E7" s="354"/>
      <c r="F7" s="354"/>
      <c r="G7" s="354"/>
      <c r="H7" s="364"/>
    </row>
    <row r="8" spans="1:8" ht="23.25" customHeight="1" x14ac:dyDescent="0.2">
      <c r="A8" s="22" t="s">
        <v>8</v>
      </c>
      <c r="B8" s="64" t="s">
        <v>9</v>
      </c>
      <c r="C8" s="3"/>
      <c r="D8" s="63" t="s">
        <v>70</v>
      </c>
      <c r="E8" s="85" t="s">
        <v>71</v>
      </c>
      <c r="F8" s="66">
        <v>0.1</v>
      </c>
      <c r="G8" s="237"/>
      <c r="H8" s="67" t="str">
        <f>IF(G8="","",ROUND(F8*G8,2))</f>
        <v/>
      </c>
    </row>
    <row r="9" spans="1:8" ht="23.25" customHeight="1" x14ac:dyDescent="0.2">
      <c r="A9" s="22" t="s">
        <v>10</v>
      </c>
      <c r="B9" s="22" t="s">
        <v>11</v>
      </c>
      <c r="C9" s="3"/>
      <c r="D9" s="22" t="s">
        <v>73</v>
      </c>
      <c r="E9" s="97" t="s">
        <v>414</v>
      </c>
      <c r="F9" s="26">
        <v>1</v>
      </c>
      <c r="G9" s="238"/>
      <c r="H9" s="67" t="str">
        <f>IF(G9="","",ROUND(F9*G9,2))</f>
        <v/>
      </c>
    </row>
    <row r="10" spans="1:8" ht="29.25" customHeight="1" x14ac:dyDescent="0.2">
      <c r="A10" s="27" t="s">
        <v>12</v>
      </c>
      <c r="B10" s="20"/>
      <c r="C10" s="40" t="s">
        <v>13</v>
      </c>
      <c r="D10" s="362" t="s">
        <v>14</v>
      </c>
      <c r="E10" s="355"/>
      <c r="F10" s="355"/>
      <c r="G10" s="355"/>
      <c r="H10" s="363"/>
    </row>
    <row r="11" spans="1:8" ht="29.25" customHeight="1" x14ac:dyDescent="0.2">
      <c r="A11" s="22" t="s">
        <v>15</v>
      </c>
      <c r="B11" s="22" t="s">
        <v>16</v>
      </c>
      <c r="C11" s="3"/>
      <c r="D11" s="20" t="s">
        <v>180</v>
      </c>
      <c r="E11" s="97" t="s">
        <v>491</v>
      </c>
      <c r="F11" s="26">
        <v>721</v>
      </c>
      <c r="G11" s="238"/>
      <c r="H11" s="67" t="str">
        <f>IF(G11="","",ROUND(F11*G11,2))</f>
        <v/>
      </c>
    </row>
    <row r="12" spans="1:8" ht="24" customHeight="1" x14ac:dyDescent="0.2">
      <c r="A12" s="27" t="s">
        <v>17</v>
      </c>
      <c r="B12" s="20"/>
      <c r="C12" s="40" t="s">
        <v>7</v>
      </c>
      <c r="D12" s="353" t="s">
        <v>439</v>
      </c>
      <c r="E12" s="354"/>
      <c r="F12" s="354"/>
      <c r="G12" s="354"/>
      <c r="H12" s="364"/>
    </row>
    <row r="13" spans="1:8" ht="39.75" customHeight="1" x14ac:dyDescent="0.2">
      <c r="A13" s="22" t="s">
        <v>77</v>
      </c>
      <c r="B13" s="22" t="s">
        <v>179</v>
      </c>
      <c r="C13" s="3"/>
      <c r="D13" s="20" t="s">
        <v>178</v>
      </c>
      <c r="E13" s="97" t="s">
        <v>491</v>
      </c>
      <c r="F13" s="26">
        <v>586</v>
      </c>
      <c r="G13" s="238"/>
      <c r="H13" s="67" t="str">
        <f>IF(G13="","",ROUND(F13*G13,2))</f>
        <v/>
      </c>
    </row>
    <row r="14" spans="1:8" ht="34.5" customHeight="1" x14ac:dyDescent="0.2">
      <c r="A14" s="22" t="s">
        <v>18</v>
      </c>
      <c r="B14" s="22" t="s">
        <v>177</v>
      </c>
      <c r="C14" s="3"/>
      <c r="D14" s="20" t="s">
        <v>176</v>
      </c>
      <c r="E14" s="97" t="s">
        <v>490</v>
      </c>
      <c r="F14" s="21">
        <v>35.5</v>
      </c>
      <c r="G14" s="238"/>
      <c r="H14" s="67" t="str">
        <f>IF(G14="","",ROUND(F14*G14,2))</f>
        <v/>
      </c>
    </row>
    <row r="15" spans="1:8" ht="12" customHeight="1" x14ac:dyDescent="0.2">
      <c r="A15" s="28">
        <v>2</v>
      </c>
      <c r="B15" s="23"/>
      <c r="C15" s="12"/>
      <c r="D15" s="359" t="s">
        <v>19</v>
      </c>
      <c r="E15" s="360"/>
      <c r="F15" s="360"/>
      <c r="G15" s="360"/>
      <c r="H15" s="361"/>
    </row>
    <row r="16" spans="1:8" ht="29.25" customHeight="1" x14ac:dyDescent="0.2">
      <c r="A16" s="27" t="s">
        <v>20</v>
      </c>
      <c r="B16" s="20"/>
      <c r="C16" s="40" t="s">
        <v>7</v>
      </c>
      <c r="D16" s="362" t="s">
        <v>22</v>
      </c>
      <c r="E16" s="355"/>
      <c r="F16" s="355"/>
      <c r="G16" s="355"/>
      <c r="H16" s="363"/>
    </row>
    <row r="17" spans="1:8" ht="46.5" customHeight="1" x14ac:dyDescent="0.2">
      <c r="A17" s="22" t="s">
        <v>80</v>
      </c>
      <c r="B17" s="22" t="s">
        <v>23</v>
      </c>
      <c r="C17" s="3"/>
      <c r="D17" s="20" t="s">
        <v>175</v>
      </c>
      <c r="E17" s="97" t="s">
        <v>490</v>
      </c>
      <c r="F17" s="26">
        <v>233</v>
      </c>
      <c r="G17" s="238"/>
      <c r="H17" s="67" t="str">
        <f>IF(G17="","",ROUND(F17*G17,2))</f>
        <v/>
      </c>
    </row>
    <row r="18" spans="1:8" ht="45.75" customHeight="1" x14ac:dyDescent="0.2">
      <c r="A18" s="22" t="s">
        <v>157</v>
      </c>
      <c r="B18" s="22" t="s">
        <v>174</v>
      </c>
      <c r="C18" s="3"/>
      <c r="D18" s="20" t="s">
        <v>173</v>
      </c>
      <c r="E18" s="97" t="s">
        <v>490</v>
      </c>
      <c r="F18" s="26">
        <v>260</v>
      </c>
      <c r="G18" s="238"/>
      <c r="H18" s="67" t="str">
        <f>IF(G18="","",ROUND(F18*G18,2))</f>
        <v/>
      </c>
    </row>
    <row r="19" spans="1:8" ht="12.75" customHeight="1" x14ac:dyDescent="0.2">
      <c r="A19" s="28">
        <v>3</v>
      </c>
      <c r="B19" s="23"/>
      <c r="C19" s="12"/>
      <c r="D19" s="359" t="s">
        <v>25</v>
      </c>
      <c r="E19" s="360"/>
      <c r="F19" s="360"/>
      <c r="G19" s="360"/>
      <c r="H19" s="361"/>
    </row>
    <row r="20" spans="1:8" ht="36" customHeight="1" x14ac:dyDescent="0.2">
      <c r="A20" s="27" t="s">
        <v>26</v>
      </c>
      <c r="B20" s="20"/>
      <c r="C20" s="40" t="s">
        <v>27</v>
      </c>
      <c r="D20" s="362" t="s">
        <v>28</v>
      </c>
      <c r="E20" s="355"/>
      <c r="F20" s="355"/>
      <c r="G20" s="355"/>
      <c r="H20" s="363"/>
    </row>
    <row r="21" spans="1:8" ht="28.5" customHeight="1" x14ac:dyDescent="0.2">
      <c r="A21" s="254" t="s">
        <v>558</v>
      </c>
      <c r="B21" s="254" t="s">
        <v>559</v>
      </c>
      <c r="C21" s="255"/>
      <c r="D21" s="254" t="s">
        <v>560</v>
      </c>
      <c r="E21" s="256" t="s">
        <v>556</v>
      </c>
      <c r="F21" s="257">
        <v>19</v>
      </c>
      <c r="G21" s="258"/>
      <c r="H21" s="259" t="str">
        <f>IF(G21="","",ROUND(F21*G21,2))</f>
        <v/>
      </c>
    </row>
    <row r="22" spans="1:8" ht="14.25" customHeight="1" x14ac:dyDescent="0.2">
      <c r="A22" s="28">
        <v>4</v>
      </c>
      <c r="B22" s="23"/>
      <c r="C22" s="12"/>
      <c r="D22" s="359" t="s">
        <v>29</v>
      </c>
      <c r="E22" s="360"/>
      <c r="F22" s="360"/>
      <c r="G22" s="360"/>
      <c r="H22" s="361"/>
    </row>
    <row r="23" spans="1:8" ht="26.25" customHeight="1" x14ac:dyDescent="0.2">
      <c r="A23" s="27" t="s">
        <v>30</v>
      </c>
      <c r="B23" s="20"/>
      <c r="C23" s="40" t="s">
        <v>7</v>
      </c>
      <c r="D23" s="362" t="s">
        <v>31</v>
      </c>
      <c r="E23" s="355"/>
      <c r="F23" s="355"/>
      <c r="G23" s="355"/>
      <c r="H23" s="363"/>
    </row>
    <row r="24" spans="1:8" ht="35.25" customHeight="1" x14ac:dyDescent="0.2">
      <c r="A24" s="22" t="s">
        <v>156</v>
      </c>
      <c r="B24" s="22" t="s">
        <v>172</v>
      </c>
      <c r="C24" s="3"/>
      <c r="D24" s="20" t="s">
        <v>171</v>
      </c>
      <c r="E24" s="97" t="s">
        <v>491</v>
      </c>
      <c r="F24" s="24">
        <v>616</v>
      </c>
      <c r="G24" s="238"/>
      <c r="H24" s="67" t="str">
        <f>IF(G24="","",ROUND(F24*G24,2))</f>
        <v/>
      </c>
    </row>
    <row r="25" spans="1:8" ht="35.25" customHeight="1" x14ac:dyDescent="0.2">
      <c r="A25" s="27" t="s">
        <v>32</v>
      </c>
      <c r="B25" s="20"/>
      <c r="C25" s="40" t="s">
        <v>33</v>
      </c>
      <c r="D25" s="362" t="s">
        <v>36</v>
      </c>
      <c r="E25" s="355"/>
      <c r="F25" s="355"/>
      <c r="G25" s="355"/>
      <c r="H25" s="363"/>
    </row>
    <row r="26" spans="1:8" ht="25.5" customHeight="1" x14ac:dyDescent="0.2">
      <c r="A26" s="22" t="s">
        <v>155</v>
      </c>
      <c r="B26" s="22" t="s">
        <v>170</v>
      </c>
      <c r="C26" s="3"/>
      <c r="D26" s="80" t="s">
        <v>507</v>
      </c>
      <c r="E26" s="97" t="s">
        <v>491</v>
      </c>
      <c r="F26" s="21">
        <v>1776</v>
      </c>
      <c r="G26" s="238"/>
      <c r="H26" s="67" t="str">
        <f>IF(G26="","",ROUND(F26*G26,2))</f>
        <v/>
      </c>
    </row>
    <row r="27" spans="1:8" ht="21.75" customHeight="1" x14ac:dyDescent="0.2">
      <c r="A27" s="22" t="s">
        <v>154</v>
      </c>
      <c r="B27" s="22" t="s">
        <v>169</v>
      </c>
      <c r="C27" s="3"/>
      <c r="D27" s="22" t="s">
        <v>37</v>
      </c>
      <c r="E27" s="97" t="s">
        <v>491</v>
      </c>
      <c r="F27" s="21">
        <v>1776</v>
      </c>
      <c r="G27" s="238"/>
      <c r="H27" s="67" t="str">
        <f>IF(G27="","",ROUND(F27*G27,2))</f>
        <v/>
      </c>
    </row>
    <row r="28" spans="1:8" ht="36.75" customHeight="1" x14ac:dyDescent="0.2">
      <c r="A28" s="27" t="s">
        <v>35</v>
      </c>
      <c r="B28" s="20"/>
      <c r="C28" s="40" t="s">
        <v>33</v>
      </c>
      <c r="D28" s="362" t="s">
        <v>39</v>
      </c>
      <c r="E28" s="355"/>
      <c r="F28" s="355"/>
      <c r="G28" s="355"/>
      <c r="H28" s="363"/>
    </row>
    <row r="29" spans="1:8" ht="37.5" customHeight="1" x14ac:dyDescent="0.2">
      <c r="A29" s="22" t="s">
        <v>153</v>
      </c>
      <c r="B29" s="22" t="s">
        <v>168</v>
      </c>
      <c r="C29" s="3"/>
      <c r="D29" s="22" t="s">
        <v>167</v>
      </c>
      <c r="E29" s="97" t="s">
        <v>491</v>
      </c>
      <c r="F29" s="26">
        <v>606</v>
      </c>
      <c r="G29" s="238"/>
      <c r="H29" s="67" t="str">
        <f>IF(G29="","",ROUND(F29*G29,2))</f>
        <v/>
      </c>
    </row>
    <row r="30" spans="1:8" ht="36.75" customHeight="1" x14ac:dyDescent="0.2">
      <c r="A30" s="27" t="s">
        <v>38</v>
      </c>
      <c r="B30" s="20"/>
      <c r="C30" s="40" t="s">
        <v>33</v>
      </c>
      <c r="D30" s="362" t="s">
        <v>41</v>
      </c>
      <c r="E30" s="355"/>
      <c r="F30" s="355"/>
      <c r="G30" s="355"/>
      <c r="H30" s="363"/>
    </row>
    <row r="31" spans="1:8" ht="36.75" customHeight="1" x14ac:dyDescent="0.2">
      <c r="A31" s="22" t="s">
        <v>152</v>
      </c>
      <c r="B31" s="22" t="s">
        <v>166</v>
      </c>
      <c r="C31" s="3"/>
      <c r="D31" s="22" t="s">
        <v>165</v>
      </c>
      <c r="E31" s="97" t="s">
        <v>491</v>
      </c>
      <c r="F31" s="26">
        <v>616</v>
      </c>
      <c r="G31" s="238"/>
      <c r="H31" s="67" t="str">
        <f>IF(G31="","",ROUND(F31*G31,2))</f>
        <v/>
      </c>
    </row>
    <row r="32" spans="1:8" ht="36.75" customHeight="1" x14ac:dyDescent="0.2">
      <c r="A32" s="27" t="s">
        <v>40</v>
      </c>
      <c r="B32" s="20"/>
      <c r="C32" s="40" t="s">
        <v>33</v>
      </c>
      <c r="D32" s="362" t="s">
        <v>42</v>
      </c>
      <c r="E32" s="355"/>
      <c r="F32" s="355"/>
      <c r="G32" s="355"/>
      <c r="H32" s="363"/>
    </row>
    <row r="33" spans="1:8" ht="26.25" customHeight="1" x14ac:dyDescent="0.2">
      <c r="A33" s="22" t="s">
        <v>151</v>
      </c>
      <c r="B33" s="22" t="s">
        <v>164</v>
      </c>
      <c r="C33" s="3"/>
      <c r="D33" s="22" t="s">
        <v>112</v>
      </c>
      <c r="E33" s="97" t="s">
        <v>491</v>
      </c>
      <c r="F33" s="26">
        <v>598</v>
      </c>
      <c r="G33" s="238"/>
      <c r="H33" s="67" t="str">
        <f>IF(G33="","",ROUND(F33*G33,2))</f>
        <v/>
      </c>
    </row>
    <row r="34" spans="1:8" ht="12.75" customHeight="1" x14ac:dyDescent="0.2">
      <c r="A34" s="28">
        <v>5</v>
      </c>
      <c r="B34" s="23"/>
      <c r="C34" s="12"/>
      <c r="D34" s="359" t="s">
        <v>43</v>
      </c>
      <c r="E34" s="360"/>
      <c r="F34" s="360"/>
      <c r="G34" s="360"/>
      <c r="H34" s="361"/>
    </row>
    <row r="35" spans="1:8" ht="36.75" customHeight="1" x14ac:dyDescent="0.2">
      <c r="A35" s="27" t="s">
        <v>44</v>
      </c>
      <c r="B35" s="20"/>
      <c r="C35" s="40" t="s">
        <v>33</v>
      </c>
      <c r="D35" s="362" t="s">
        <v>46</v>
      </c>
      <c r="E35" s="355"/>
      <c r="F35" s="355"/>
      <c r="G35" s="355"/>
      <c r="H35" s="363"/>
    </row>
    <row r="36" spans="1:8" ht="39" customHeight="1" x14ac:dyDescent="0.2">
      <c r="A36" s="22" t="s">
        <v>150</v>
      </c>
      <c r="B36" s="22" t="s">
        <v>163</v>
      </c>
      <c r="C36" s="3"/>
      <c r="D36" s="20" t="s">
        <v>122</v>
      </c>
      <c r="E36" s="97" t="s">
        <v>491</v>
      </c>
      <c r="F36" s="26">
        <v>592</v>
      </c>
      <c r="G36" s="238"/>
      <c r="H36" s="67" t="str">
        <f>IF(G36="","",ROUND(F36*G36,2))</f>
        <v/>
      </c>
    </row>
    <row r="37" spans="1:8" ht="39.75" customHeight="1" x14ac:dyDescent="0.2">
      <c r="A37" s="27" t="s">
        <v>45</v>
      </c>
      <c r="B37" s="20"/>
      <c r="C37" s="40" t="s">
        <v>33</v>
      </c>
      <c r="D37" s="362" t="s">
        <v>48</v>
      </c>
      <c r="E37" s="355"/>
      <c r="F37" s="355"/>
      <c r="G37" s="355"/>
      <c r="H37" s="363"/>
    </row>
    <row r="38" spans="1:8" ht="46.5" customHeight="1" x14ac:dyDescent="0.2">
      <c r="A38" s="22" t="s">
        <v>149</v>
      </c>
      <c r="B38" s="22" t="s">
        <v>162</v>
      </c>
      <c r="C38" s="3"/>
      <c r="D38" s="20" t="s">
        <v>161</v>
      </c>
      <c r="E38" s="97" t="s">
        <v>491</v>
      </c>
      <c r="F38" s="26">
        <v>586</v>
      </c>
      <c r="G38" s="238"/>
      <c r="H38" s="67" t="str">
        <f>IF(G38="","",ROUND(F38*G38,2))</f>
        <v/>
      </c>
    </row>
    <row r="39" spans="1:8" ht="36.75" customHeight="1" x14ac:dyDescent="0.2">
      <c r="A39" s="27" t="s">
        <v>47</v>
      </c>
      <c r="B39" s="20"/>
      <c r="C39" s="40" t="s">
        <v>33</v>
      </c>
      <c r="D39" s="362" t="s">
        <v>49</v>
      </c>
      <c r="E39" s="355"/>
      <c r="F39" s="355"/>
      <c r="G39" s="355"/>
      <c r="H39" s="363"/>
    </row>
    <row r="40" spans="1:8" ht="26.25" customHeight="1" x14ac:dyDescent="0.2">
      <c r="A40" s="22" t="s">
        <v>148</v>
      </c>
      <c r="B40" s="22" t="s">
        <v>160</v>
      </c>
      <c r="C40" s="3"/>
      <c r="D40" s="20" t="s">
        <v>132</v>
      </c>
      <c r="E40" s="97" t="s">
        <v>491</v>
      </c>
      <c r="F40" s="26">
        <v>586</v>
      </c>
      <c r="G40" s="238"/>
      <c r="H40" s="67" t="str">
        <f>IF(G40="","",ROUND(F40*G40,2))</f>
        <v/>
      </c>
    </row>
    <row r="41" spans="1:8" ht="12.75" customHeight="1" x14ac:dyDescent="0.2">
      <c r="A41" s="28">
        <v>6</v>
      </c>
      <c r="B41" s="23"/>
      <c r="C41" s="12"/>
      <c r="D41" s="367" t="s">
        <v>50</v>
      </c>
      <c r="E41" s="368"/>
      <c r="F41" s="368"/>
      <c r="G41" s="368"/>
      <c r="H41" s="369"/>
    </row>
    <row r="42" spans="1:8" ht="18" customHeight="1" x14ac:dyDescent="0.2">
      <c r="A42" s="27" t="s">
        <v>51</v>
      </c>
      <c r="B42" s="20"/>
      <c r="C42" s="40" t="s">
        <v>13</v>
      </c>
      <c r="D42" s="362" t="s">
        <v>52</v>
      </c>
      <c r="E42" s="355"/>
      <c r="F42" s="355"/>
      <c r="G42" s="355"/>
      <c r="H42" s="363"/>
    </row>
    <row r="43" spans="1:8" ht="24" customHeight="1" x14ac:dyDescent="0.2">
      <c r="A43" s="22" t="s">
        <v>147</v>
      </c>
      <c r="B43" s="22" t="s">
        <v>159</v>
      </c>
      <c r="C43" s="3"/>
      <c r="D43" s="22" t="s">
        <v>53</v>
      </c>
      <c r="E43" s="97" t="s">
        <v>491</v>
      </c>
      <c r="F43" s="26">
        <v>736</v>
      </c>
      <c r="G43" s="238"/>
      <c r="H43" s="67" t="str">
        <f>IF(G43="","",ROUND(F43*G43,2))</f>
        <v/>
      </c>
    </row>
    <row r="44" spans="1:8" ht="36" customHeight="1" x14ac:dyDescent="0.2">
      <c r="A44" s="22" t="s">
        <v>146</v>
      </c>
      <c r="B44" s="22" t="s">
        <v>54</v>
      </c>
      <c r="C44" s="3"/>
      <c r="D44" s="20" t="s">
        <v>135</v>
      </c>
      <c r="E44" s="97" t="s">
        <v>491</v>
      </c>
      <c r="F44" s="26">
        <v>211</v>
      </c>
      <c r="G44" s="238"/>
      <c r="H44" s="67" t="str">
        <f>IF(G44="","",ROUND(F44*G44,2))</f>
        <v/>
      </c>
    </row>
    <row r="45" spans="1:8" ht="33.75" customHeight="1" x14ac:dyDescent="0.2">
      <c r="A45" s="27" t="s">
        <v>55</v>
      </c>
      <c r="B45" s="20"/>
      <c r="C45" s="40" t="s">
        <v>33</v>
      </c>
      <c r="D45" s="362" t="s">
        <v>56</v>
      </c>
      <c r="E45" s="355"/>
      <c r="F45" s="355"/>
      <c r="G45" s="355"/>
      <c r="H45" s="363"/>
    </row>
    <row r="46" spans="1:8" ht="24.75" customHeight="1" x14ac:dyDescent="0.2">
      <c r="A46" s="22" t="s">
        <v>145</v>
      </c>
      <c r="B46" s="22" t="s">
        <v>158</v>
      </c>
      <c r="C46" s="3"/>
      <c r="D46" s="22" t="s">
        <v>57</v>
      </c>
      <c r="E46" s="97" t="s">
        <v>491</v>
      </c>
      <c r="F46" s="26">
        <v>368</v>
      </c>
      <c r="G46" s="238"/>
      <c r="H46" s="67" t="str">
        <f>IF(G46="","",ROUND(F46*G46,2))</f>
        <v/>
      </c>
    </row>
    <row r="47" spans="1:8" ht="13.5" customHeight="1" x14ac:dyDescent="0.2">
      <c r="A47" s="28">
        <v>7</v>
      </c>
      <c r="B47" s="23"/>
      <c r="C47" s="12"/>
      <c r="D47" s="359" t="s">
        <v>58</v>
      </c>
      <c r="E47" s="360"/>
      <c r="F47" s="360"/>
      <c r="G47" s="360"/>
      <c r="H47" s="361"/>
    </row>
    <row r="48" spans="1:8" ht="35.25" customHeight="1" x14ac:dyDescent="0.2">
      <c r="A48" s="27" t="s">
        <v>59</v>
      </c>
      <c r="B48" s="20"/>
      <c r="C48" s="40" t="s">
        <v>33</v>
      </c>
      <c r="D48" s="362" t="s">
        <v>62</v>
      </c>
      <c r="E48" s="355"/>
      <c r="F48" s="355"/>
      <c r="G48" s="355"/>
      <c r="H48" s="363"/>
    </row>
    <row r="49" spans="1:11" ht="24.75" customHeight="1" x14ac:dyDescent="0.2">
      <c r="A49" s="22" t="s">
        <v>144</v>
      </c>
      <c r="B49" s="22" t="s">
        <v>63</v>
      </c>
      <c r="C49" s="3"/>
      <c r="D49" s="20" t="s">
        <v>140</v>
      </c>
      <c r="E49" s="25" t="s">
        <v>24</v>
      </c>
      <c r="F49" s="26">
        <v>201</v>
      </c>
      <c r="G49" s="238"/>
      <c r="H49" s="67" t="str">
        <f>IF(G49="","",ROUND(F49*G49,2))</f>
        <v/>
      </c>
    </row>
    <row r="50" spans="1:11" ht="33.75" customHeight="1" x14ac:dyDescent="0.2">
      <c r="A50" s="22" t="s">
        <v>143</v>
      </c>
      <c r="B50" s="22" t="s">
        <v>63</v>
      </c>
      <c r="C50" s="3"/>
      <c r="D50" s="20" t="s">
        <v>141</v>
      </c>
      <c r="E50" s="25" t="s">
        <v>24</v>
      </c>
      <c r="F50" s="26">
        <v>17</v>
      </c>
      <c r="G50" s="238"/>
      <c r="H50" s="67" t="str">
        <f>IF(G50="","",ROUND(F50*G50,2))</f>
        <v/>
      </c>
      <c r="K50" s="67" t="str">
        <f>IF(J50="","",ROUND(I50*J50,2))</f>
        <v/>
      </c>
    </row>
    <row r="51" spans="1:11" ht="20.100000000000001" customHeight="1" x14ac:dyDescent="0.2">
      <c r="A51" s="365" t="s">
        <v>400</v>
      </c>
      <c r="B51" s="366"/>
      <c r="C51" s="366"/>
      <c r="D51" s="366"/>
      <c r="E51" s="366"/>
      <c r="F51" s="366"/>
      <c r="G51" s="366"/>
      <c r="H51" s="232">
        <f>SUM(H8,H9,H11,H13,H14,H17,H18,H21,H24,H26,H27,H29,H31,H33,H36,H38,H40,H43,H44,H46,H49,H50)</f>
        <v>0</v>
      </c>
    </row>
  </sheetData>
  <protectedRanges>
    <protectedRange algorithmName="SHA-512" hashValue="I20bP+PhOkiVpeGaE+M0Ce6e7P04pgxiQzClBPEJx7JIahjqeMjpX0vvlR8M9hWIGQ6lw84I0IaRNy6ct/Z8fw==" saltValue="XKkDt+ApHbl0z2F8KjAwew==" spinCount="100000" sqref="G8:G9 G11 G13:G14 G17:G18 G21 G24 G26:G27 G29 G31 G33 G36 G38 G40 G43:G44 G46 G49 G50" name="CENY JED."/>
  </protectedRanges>
  <mergeCells count="27">
    <mergeCell ref="D25:H25"/>
    <mergeCell ref="D22:H22"/>
    <mergeCell ref="D23:H23"/>
    <mergeCell ref="D48:H48"/>
    <mergeCell ref="D35:H35"/>
    <mergeCell ref="A51:G51"/>
    <mergeCell ref="D47:H47"/>
    <mergeCell ref="D42:H42"/>
    <mergeCell ref="D45:H45"/>
    <mergeCell ref="D39:H39"/>
    <mergeCell ref="D41:H41"/>
    <mergeCell ref="A2:H2"/>
    <mergeCell ref="A3:H3"/>
    <mergeCell ref="A4:H4"/>
    <mergeCell ref="D34:H34"/>
    <mergeCell ref="D37:H37"/>
    <mergeCell ref="D28:H28"/>
    <mergeCell ref="D30:H30"/>
    <mergeCell ref="D32:H32"/>
    <mergeCell ref="D12:H12"/>
    <mergeCell ref="D6:H6"/>
    <mergeCell ref="D7:H7"/>
    <mergeCell ref="D10:H10"/>
    <mergeCell ref="D20:H20"/>
    <mergeCell ref="D19:H19"/>
    <mergeCell ref="D15:H15"/>
    <mergeCell ref="D16:H1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Zeros="0" zoomScaleNormal="100" workbookViewId="0">
      <selection activeCell="O23" sqref="O23"/>
    </sheetView>
  </sheetViews>
  <sheetFormatPr defaultRowHeight="12.75" x14ac:dyDescent="0.2"/>
  <cols>
    <col min="1" max="1" width="7.6640625" style="7" bestFit="1" customWidth="1"/>
    <col min="2" max="2" width="12.83203125" style="7" bestFit="1" customWidth="1"/>
    <col min="3" max="3" width="11.33203125" style="7" customWidth="1"/>
    <col min="4" max="4" width="51.6640625" style="7" bestFit="1" customWidth="1"/>
    <col min="5" max="5" width="6" style="7" customWidth="1"/>
    <col min="6" max="6" width="10.83203125" style="7" customWidth="1"/>
    <col min="7" max="7" width="10.6640625" style="7" bestFit="1" customWidth="1"/>
    <col min="8" max="8" width="10.1640625" style="7" bestFit="1" customWidth="1"/>
    <col min="9" max="10" width="1.1640625" style="7" customWidth="1"/>
    <col min="11" max="16384" width="9.33203125" style="7"/>
  </cols>
  <sheetData>
    <row r="1" spans="1:8" ht="11.1" customHeight="1" x14ac:dyDescent="0.2">
      <c r="A1" s="39"/>
    </row>
    <row r="2" spans="1:8" ht="20.100000000000001" customHeight="1" x14ac:dyDescent="0.2">
      <c r="A2" s="343" t="s">
        <v>401</v>
      </c>
      <c r="B2" s="344"/>
      <c r="C2" s="344"/>
      <c r="D2" s="344"/>
      <c r="E2" s="344"/>
      <c r="F2" s="344"/>
      <c r="G2" s="344"/>
      <c r="H2" s="345"/>
    </row>
    <row r="3" spans="1:8" ht="20.100000000000001" customHeight="1" x14ac:dyDescent="0.2">
      <c r="A3" s="343" t="s">
        <v>550</v>
      </c>
      <c r="B3" s="344"/>
      <c r="C3" s="344"/>
      <c r="D3" s="344"/>
      <c r="E3" s="344"/>
      <c r="F3" s="344"/>
      <c r="G3" s="344"/>
      <c r="H3" s="345"/>
    </row>
    <row r="4" spans="1:8" ht="20.100000000000001" customHeight="1" x14ac:dyDescent="0.2">
      <c r="A4" s="343" t="s">
        <v>405</v>
      </c>
      <c r="B4" s="344"/>
      <c r="C4" s="344"/>
      <c r="D4" s="344"/>
      <c r="E4" s="344"/>
      <c r="F4" s="344"/>
      <c r="G4" s="344"/>
      <c r="H4" s="345"/>
    </row>
    <row r="5" spans="1:8" ht="20.100000000000001" customHeight="1" x14ac:dyDescent="0.2">
      <c r="A5" s="74" t="s">
        <v>0</v>
      </c>
      <c r="B5" s="74" t="s">
        <v>3</v>
      </c>
      <c r="C5" s="74" t="s">
        <v>4</v>
      </c>
      <c r="D5" s="74" t="s">
        <v>65</v>
      </c>
      <c r="E5" s="74" t="s">
        <v>66</v>
      </c>
      <c r="F5" s="76" t="s">
        <v>67</v>
      </c>
      <c r="G5" s="74" t="s">
        <v>68</v>
      </c>
      <c r="H5" s="68" t="s">
        <v>64</v>
      </c>
    </row>
    <row r="6" spans="1:8" ht="14.25" customHeight="1" x14ac:dyDescent="0.2">
      <c r="A6" s="77">
        <v>1</v>
      </c>
      <c r="B6" s="71"/>
      <c r="C6" s="71"/>
      <c r="D6" s="359" t="s">
        <v>196</v>
      </c>
      <c r="E6" s="360"/>
      <c r="F6" s="360"/>
      <c r="G6" s="360"/>
      <c r="H6" s="361"/>
    </row>
    <row r="7" spans="1:8" ht="25.5" customHeight="1" x14ac:dyDescent="0.2">
      <c r="A7" s="73" t="s">
        <v>6</v>
      </c>
      <c r="B7" s="70"/>
      <c r="C7" s="62" t="s">
        <v>184</v>
      </c>
      <c r="D7" s="353" t="s">
        <v>441</v>
      </c>
      <c r="E7" s="355"/>
      <c r="F7" s="355"/>
      <c r="G7" s="355"/>
      <c r="H7" s="363"/>
    </row>
    <row r="8" spans="1:8" ht="21.95" customHeight="1" x14ac:dyDescent="0.2">
      <c r="A8" s="64" t="s">
        <v>8</v>
      </c>
      <c r="B8" s="64" t="s">
        <v>233</v>
      </c>
      <c r="C8" s="70"/>
      <c r="D8" s="63" t="s">
        <v>234</v>
      </c>
      <c r="E8" s="85" t="s">
        <v>142</v>
      </c>
      <c r="F8" s="69">
        <v>8</v>
      </c>
      <c r="G8" s="237"/>
      <c r="H8" s="67" t="str">
        <f>IF(G8="","",ROUND(F8*G8,2))</f>
        <v/>
      </c>
    </row>
    <row r="9" spans="1:8" ht="21.95" customHeight="1" x14ac:dyDescent="0.2">
      <c r="A9" s="72" t="s">
        <v>10</v>
      </c>
      <c r="B9" s="75" t="s">
        <v>233</v>
      </c>
      <c r="C9" s="70"/>
      <c r="D9" s="70" t="s">
        <v>232</v>
      </c>
      <c r="E9" s="75" t="s">
        <v>142</v>
      </c>
      <c r="F9" s="69">
        <v>8</v>
      </c>
      <c r="G9" s="238"/>
      <c r="H9" s="67" t="str">
        <f t="shared" ref="H9:H18" si="0">IF(G9="","",ROUND(F9*G9,2))</f>
        <v/>
      </c>
    </row>
    <row r="10" spans="1:8" ht="21.95" customHeight="1" x14ac:dyDescent="0.2">
      <c r="A10" s="72" t="s">
        <v>195</v>
      </c>
      <c r="B10" s="75" t="s">
        <v>214</v>
      </c>
      <c r="C10" s="70"/>
      <c r="D10" s="70" t="s">
        <v>223</v>
      </c>
      <c r="E10" s="75" t="s">
        <v>142</v>
      </c>
      <c r="F10" s="69">
        <v>1</v>
      </c>
      <c r="G10" s="238"/>
      <c r="H10" s="67" t="str">
        <f t="shared" si="0"/>
        <v/>
      </c>
    </row>
    <row r="11" spans="1:8" ht="21.95" customHeight="1" x14ac:dyDescent="0.2">
      <c r="A11" s="72" t="s">
        <v>194</v>
      </c>
      <c r="B11" s="75" t="s">
        <v>222</v>
      </c>
      <c r="C11" s="70"/>
      <c r="D11" s="70" t="s">
        <v>221</v>
      </c>
      <c r="E11" s="75" t="s">
        <v>142</v>
      </c>
      <c r="F11" s="69">
        <v>1</v>
      </c>
      <c r="G11" s="238"/>
      <c r="H11" s="67" t="str">
        <f t="shared" si="0"/>
        <v/>
      </c>
    </row>
    <row r="12" spans="1:8" ht="21.95" customHeight="1" x14ac:dyDescent="0.2">
      <c r="A12" s="72" t="s">
        <v>193</v>
      </c>
      <c r="B12" s="75" t="s">
        <v>220</v>
      </c>
      <c r="C12" s="70"/>
      <c r="D12" s="70" t="s">
        <v>219</v>
      </c>
      <c r="E12" s="75" t="s">
        <v>142</v>
      </c>
      <c r="F12" s="69">
        <v>2</v>
      </c>
      <c r="G12" s="238"/>
      <c r="H12" s="67" t="str">
        <f t="shared" si="0"/>
        <v/>
      </c>
    </row>
    <row r="13" spans="1:8" ht="21.95" customHeight="1" x14ac:dyDescent="0.2">
      <c r="A13" s="72" t="s">
        <v>192</v>
      </c>
      <c r="B13" s="75" t="s">
        <v>218</v>
      </c>
      <c r="C13" s="70"/>
      <c r="D13" s="70" t="s">
        <v>217</v>
      </c>
      <c r="E13" s="75" t="s">
        <v>142</v>
      </c>
      <c r="F13" s="69">
        <v>2</v>
      </c>
      <c r="G13" s="238"/>
      <c r="H13" s="67" t="str">
        <f t="shared" si="0"/>
        <v/>
      </c>
    </row>
    <row r="14" spans="1:8" ht="21.75" customHeight="1" x14ac:dyDescent="0.2">
      <c r="A14" s="72" t="s">
        <v>191</v>
      </c>
      <c r="B14" s="75" t="s">
        <v>216</v>
      </c>
      <c r="C14" s="70"/>
      <c r="D14" s="72" t="s">
        <v>215</v>
      </c>
      <c r="E14" s="75" t="s">
        <v>186</v>
      </c>
      <c r="F14" s="101">
        <v>1.7500000000000002E-2</v>
      </c>
      <c r="G14" s="238"/>
      <c r="H14" s="67" t="str">
        <f t="shared" si="0"/>
        <v/>
      </c>
    </row>
    <row r="15" spans="1:8" ht="21.95" customHeight="1" x14ac:dyDescent="0.2">
      <c r="A15" s="72" t="s">
        <v>190</v>
      </c>
      <c r="B15" s="75" t="s">
        <v>214</v>
      </c>
      <c r="C15" s="70"/>
      <c r="D15" s="70" t="s">
        <v>213</v>
      </c>
      <c r="E15" s="75" t="s">
        <v>185</v>
      </c>
      <c r="F15" s="100">
        <v>3.4</v>
      </c>
      <c r="G15" s="238"/>
      <c r="H15" s="67" t="str">
        <f t="shared" si="0"/>
        <v/>
      </c>
    </row>
    <row r="16" spans="1:8" ht="21.95" customHeight="1" x14ac:dyDescent="0.2">
      <c r="A16" s="72" t="s">
        <v>189</v>
      </c>
      <c r="B16" s="75" t="s">
        <v>212</v>
      </c>
      <c r="C16" s="70"/>
      <c r="D16" s="70" t="s">
        <v>211</v>
      </c>
      <c r="E16" s="75" t="s">
        <v>185</v>
      </c>
      <c r="F16" s="100">
        <v>3.3</v>
      </c>
      <c r="G16" s="238"/>
      <c r="H16" s="67" t="str">
        <f t="shared" si="0"/>
        <v/>
      </c>
    </row>
    <row r="17" spans="1:8" ht="21.95" customHeight="1" x14ac:dyDescent="0.2">
      <c r="A17" s="72" t="s">
        <v>188</v>
      </c>
      <c r="B17" s="75" t="s">
        <v>210</v>
      </c>
      <c r="C17" s="70"/>
      <c r="D17" s="70" t="s">
        <v>209</v>
      </c>
      <c r="E17" s="75" t="s">
        <v>185</v>
      </c>
      <c r="F17" s="100">
        <v>9.1</v>
      </c>
      <c r="G17" s="238"/>
      <c r="H17" s="67" t="str">
        <f t="shared" si="0"/>
        <v/>
      </c>
    </row>
    <row r="18" spans="1:8" ht="21.95" customHeight="1" x14ac:dyDescent="0.2">
      <c r="A18" s="72" t="s">
        <v>187</v>
      </c>
      <c r="B18" s="75" t="s">
        <v>208</v>
      </c>
      <c r="C18" s="70"/>
      <c r="D18" s="70" t="s">
        <v>207</v>
      </c>
      <c r="E18" s="93" t="s">
        <v>477</v>
      </c>
      <c r="F18" s="69">
        <v>249</v>
      </c>
      <c r="G18" s="238"/>
      <c r="H18" s="67" t="str">
        <f t="shared" si="0"/>
        <v/>
      </c>
    </row>
    <row r="19" spans="1:8" ht="14.25" customHeight="1" x14ac:dyDescent="0.2">
      <c r="A19" s="77">
        <v>2</v>
      </c>
      <c r="B19" s="71"/>
      <c r="C19" s="71"/>
      <c r="D19" s="367" t="s">
        <v>183</v>
      </c>
      <c r="E19" s="368"/>
      <c r="F19" s="368"/>
      <c r="G19" s="368"/>
      <c r="H19" s="369"/>
    </row>
    <row r="20" spans="1:8" ht="26.25" customHeight="1" x14ac:dyDescent="0.2">
      <c r="A20" s="73" t="s">
        <v>20</v>
      </c>
      <c r="B20" s="70"/>
      <c r="C20" s="74" t="s">
        <v>182</v>
      </c>
      <c r="D20" s="353" t="s">
        <v>440</v>
      </c>
      <c r="E20" s="355"/>
      <c r="F20" s="355"/>
      <c r="G20" s="355"/>
      <c r="H20" s="363"/>
    </row>
    <row r="21" spans="1:8" ht="21.95" customHeight="1" x14ac:dyDescent="0.2">
      <c r="A21" s="72" t="s">
        <v>235</v>
      </c>
      <c r="B21" s="75" t="s">
        <v>204</v>
      </c>
      <c r="C21" s="70"/>
      <c r="D21" s="70" t="s">
        <v>203</v>
      </c>
      <c r="E21" s="75" t="s">
        <v>74</v>
      </c>
      <c r="F21" s="69">
        <v>2</v>
      </c>
      <c r="G21" s="239"/>
      <c r="H21" s="67">
        <f>F21*G21</f>
        <v>0</v>
      </c>
    </row>
    <row r="22" spans="1:8" ht="20.100000000000001" customHeight="1" x14ac:dyDescent="0.2">
      <c r="A22" s="370" t="s">
        <v>400</v>
      </c>
      <c r="B22" s="371"/>
      <c r="C22" s="371"/>
      <c r="D22" s="371"/>
      <c r="E22" s="371"/>
      <c r="F22" s="371"/>
      <c r="G22" s="371"/>
      <c r="H22" s="235">
        <f>SUM(H8:H18,H21)</f>
        <v>0</v>
      </c>
    </row>
    <row r="27" spans="1:8" ht="20.100000000000001" customHeight="1" x14ac:dyDescent="0.2"/>
  </sheetData>
  <sheetProtection sheet="1" objects="1" scenarios="1"/>
  <mergeCells count="8">
    <mergeCell ref="D20:H20"/>
    <mergeCell ref="D7:H7"/>
    <mergeCell ref="A22:G22"/>
    <mergeCell ref="A2:H2"/>
    <mergeCell ref="A3:H3"/>
    <mergeCell ref="A4:H4"/>
    <mergeCell ref="D6:H6"/>
    <mergeCell ref="D19:H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showZeros="0" zoomScaleNormal="100" workbookViewId="0">
      <selection activeCell="A3" sqref="A3:I3"/>
    </sheetView>
  </sheetViews>
  <sheetFormatPr defaultRowHeight="12.75" x14ac:dyDescent="0.2"/>
  <cols>
    <col min="1" max="1" width="8" style="7" customWidth="1"/>
    <col min="2" max="2" width="1.1640625" style="7" customWidth="1"/>
    <col min="3" max="3" width="22" style="7" customWidth="1"/>
    <col min="4" max="4" width="23.33203125" style="7" customWidth="1"/>
    <col min="5" max="5" width="29" style="7" customWidth="1"/>
    <col min="6" max="6" width="6.83203125" style="7" customWidth="1"/>
    <col min="7" max="7" width="8" style="7" customWidth="1"/>
    <col min="8" max="9" width="11.5" style="7" customWidth="1"/>
    <col min="10" max="10" width="2.1640625" style="7" customWidth="1"/>
    <col min="11" max="16384" width="9.33203125" style="7"/>
  </cols>
  <sheetData>
    <row r="2" spans="1:9" ht="20.100000000000001" customHeight="1" x14ac:dyDescent="0.2">
      <c r="A2" s="330" t="s">
        <v>401</v>
      </c>
      <c r="B2" s="330"/>
      <c r="C2" s="330"/>
      <c r="D2" s="330"/>
      <c r="E2" s="330"/>
      <c r="F2" s="330"/>
      <c r="G2" s="330"/>
      <c r="H2" s="330"/>
      <c r="I2" s="330"/>
    </row>
    <row r="3" spans="1:9" ht="20.100000000000001" customHeight="1" x14ac:dyDescent="0.2">
      <c r="A3" s="330" t="s">
        <v>551</v>
      </c>
      <c r="B3" s="330"/>
      <c r="C3" s="330"/>
      <c r="D3" s="330"/>
      <c r="E3" s="330"/>
      <c r="F3" s="330"/>
      <c r="G3" s="330"/>
      <c r="H3" s="330"/>
      <c r="I3" s="330"/>
    </row>
    <row r="4" spans="1:9" ht="20.100000000000001" customHeight="1" x14ac:dyDescent="0.2">
      <c r="A4" s="330" t="s">
        <v>407</v>
      </c>
      <c r="B4" s="330"/>
      <c r="C4" s="330"/>
      <c r="D4" s="330"/>
      <c r="E4" s="330"/>
      <c r="F4" s="330"/>
      <c r="G4" s="330"/>
      <c r="H4" s="330"/>
      <c r="I4" s="330"/>
    </row>
    <row r="5" spans="1:9" ht="20.100000000000001" customHeight="1" x14ac:dyDescent="0.2">
      <c r="A5" s="8" t="s">
        <v>246</v>
      </c>
      <c r="B5" s="377" t="s">
        <v>245</v>
      </c>
      <c r="C5" s="378"/>
      <c r="D5" s="378"/>
      <c r="E5" s="379"/>
      <c r="F5" s="9" t="s">
        <v>244</v>
      </c>
      <c r="G5" s="10" t="s">
        <v>67</v>
      </c>
      <c r="H5" s="9" t="s">
        <v>68</v>
      </c>
      <c r="I5" s="10" t="s">
        <v>64</v>
      </c>
    </row>
    <row r="6" spans="1:9" ht="20.100000000000001" customHeight="1" x14ac:dyDescent="0.2">
      <c r="A6" s="11">
        <v>1</v>
      </c>
      <c r="B6" s="380" t="s">
        <v>276</v>
      </c>
      <c r="C6" s="381"/>
      <c r="D6" s="381"/>
      <c r="E6" s="381"/>
      <c r="F6" s="381"/>
      <c r="G6" s="381"/>
      <c r="H6" s="381"/>
      <c r="I6" s="382"/>
    </row>
    <row r="7" spans="1:9" ht="20.100000000000001" customHeight="1" x14ac:dyDescent="0.2">
      <c r="A7" s="17">
        <v>2</v>
      </c>
      <c r="B7" s="362" t="s">
        <v>275</v>
      </c>
      <c r="C7" s="355"/>
      <c r="D7" s="355"/>
      <c r="E7" s="355"/>
      <c r="F7" s="355"/>
      <c r="G7" s="355"/>
      <c r="H7" s="355"/>
      <c r="I7" s="372"/>
    </row>
    <row r="8" spans="1:9" ht="20.100000000000001" customHeight="1" x14ac:dyDescent="0.2">
      <c r="A8" s="1" t="s">
        <v>1</v>
      </c>
      <c r="B8" s="362" t="s">
        <v>274</v>
      </c>
      <c r="C8" s="355"/>
      <c r="D8" s="355"/>
      <c r="E8" s="355"/>
      <c r="F8" s="355"/>
      <c r="G8" s="355"/>
      <c r="H8" s="355"/>
      <c r="I8" s="372"/>
    </row>
    <row r="9" spans="1:9" ht="20.100000000000001" customHeight="1" x14ac:dyDescent="0.2">
      <c r="A9" s="1" t="s">
        <v>273</v>
      </c>
      <c r="B9" s="362" t="s">
        <v>272</v>
      </c>
      <c r="C9" s="355"/>
      <c r="D9" s="355"/>
      <c r="E9" s="372"/>
      <c r="F9" s="16" t="s">
        <v>24</v>
      </c>
      <c r="G9" s="44">
        <v>29</v>
      </c>
      <c r="H9" s="240"/>
      <c r="I9" s="67" t="str">
        <f>IF(H9="","",ROUND(G9*H9,2))</f>
        <v/>
      </c>
    </row>
    <row r="10" spans="1:9" ht="20.100000000000001" customHeight="1" x14ac:dyDescent="0.2">
      <c r="A10" s="13" t="s">
        <v>2</v>
      </c>
      <c r="B10" s="367" t="s">
        <v>271</v>
      </c>
      <c r="C10" s="368"/>
      <c r="D10" s="368"/>
      <c r="E10" s="368"/>
      <c r="F10" s="368"/>
      <c r="G10" s="368"/>
      <c r="H10" s="368"/>
      <c r="I10" s="376"/>
    </row>
    <row r="11" spans="1:9" ht="20.100000000000001" customHeight="1" x14ac:dyDescent="0.2">
      <c r="A11" s="1" t="s">
        <v>270</v>
      </c>
      <c r="B11" s="362" t="s">
        <v>258</v>
      </c>
      <c r="C11" s="355"/>
      <c r="D11" s="355"/>
      <c r="E11" s="372"/>
      <c r="F11" s="16" t="s">
        <v>24</v>
      </c>
      <c r="G11" s="44">
        <v>25</v>
      </c>
      <c r="H11" s="240"/>
      <c r="I11" s="67" t="str">
        <f>IF(H11="","",ROUND(G11*H11,2))</f>
        <v/>
      </c>
    </row>
    <row r="12" spans="1:9" ht="20.100000000000001" customHeight="1" x14ac:dyDescent="0.2">
      <c r="A12" s="1" t="s">
        <v>269</v>
      </c>
      <c r="B12" s="362" t="s">
        <v>268</v>
      </c>
      <c r="C12" s="355"/>
      <c r="D12" s="355"/>
      <c r="E12" s="372"/>
      <c r="F12" s="16" t="s">
        <v>24</v>
      </c>
      <c r="G12" s="44">
        <v>25</v>
      </c>
      <c r="H12" s="240"/>
      <c r="I12" s="67" t="str">
        <f>IF(H12="","",ROUND(G12*H12,2))</f>
        <v/>
      </c>
    </row>
    <row r="13" spans="1:9" ht="20.100000000000001" customHeight="1" x14ac:dyDescent="0.2">
      <c r="A13" s="1" t="s">
        <v>267</v>
      </c>
      <c r="B13" s="362" t="s">
        <v>255</v>
      </c>
      <c r="C13" s="355"/>
      <c r="D13" s="355"/>
      <c r="E13" s="372"/>
      <c r="F13" s="16" t="s">
        <v>24</v>
      </c>
      <c r="G13" s="44">
        <v>25</v>
      </c>
      <c r="H13" s="240"/>
      <c r="I13" s="67" t="str">
        <f>IF(H13="","",ROUND(G13*H13,2))</f>
        <v/>
      </c>
    </row>
    <row r="14" spans="1:9" ht="20.100000000000001" customHeight="1" x14ac:dyDescent="0.2">
      <c r="A14" s="373" t="s">
        <v>400</v>
      </c>
      <c r="B14" s="374"/>
      <c r="C14" s="374"/>
      <c r="D14" s="374"/>
      <c r="E14" s="374"/>
      <c r="F14" s="374"/>
      <c r="G14" s="374"/>
      <c r="H14" s="375"/>
      <c r="I14" s="234">
        <f>SUM(I9,I11:I13)</f>
        <v>0</v>
      </c>
    </row>
  </sheetData>
  <sheetProtection sheet="1" objects="1" scenarios="1"/>
  <mergeCells count="13">
    <mergeCell ref="B13:E13"/>
    <mergeCell ref="A14:H14"/>
    <mergeCell ref="B10:I10"/>
    <mergeCell ref="A2:I2"/>
    <mergeCell ref="B5:E5"/>
    <mergeCell ref="B6:I6"/>
    <mergeCell ref="B7:I7"/>
    <mergeCell ref="B8:I8"/>
    <mergeCell ref="B9:E9"/>
    <mergeCell ref="A4:I4"/>
    <mergeCell ref="A3:I3"/>
    <mergeCell ref="B11:E11"/>
    <mergeCell ref="B12:E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showZeros="0" zoomScaleNormal="100" workbookViewId="0">
      <selection activeCell="A3" sqref="A3:G3"/>
    </sheetView>
  </sheetViews>
  <sheetFormatPr defaultRowHeight="12.75" x14ac:dyDescent="0.2"/>
  <cols>
    <col min="1" max="1" width="6.83203125" style="7" customWidth="1"/>
    <col min="2" max="2" width="13.1640625" style="7" customWidth="1"/>
    <col min="3" max="3" width="67.33203125" style="7" customWidth="1"/>
    <col min="4" max="4" width="7.6640625" style="7" customWidth="1"/>
    <col min="5" max="5" width="4.83203125" style="7" bestFit="1" customWidth="1"/>
    <col min="6" max="6" width="10.83203125" style="7" customWidth="1"/>
    <col min="7" max="7" width="11.33203125" style="7" customWidth="1"/>
    <col min="8" max="8" width="1.1640625" style="7" customWidth="1"/>
    <col min="9" max="9" width="2.1640625" style="7" customWidth="1"/>
    <col min="10" max="16384" width="9.33203125" style="7"/>
  </cols>
  <sheetData>
    <row r="2" spans="1:7" s="125" customFormat="1" ht="20.100000000000001" customHeight="1" x14ac:dyDescent="0.2">
      <c r="A2" s="348" t="s">
        <v>437</v>
      </c>
      <c r="B2" s="348"/>
      <c r="C2" s="348"/>
      <c r="D2" s="348"/>
      <c r="E2" s="348"/>
      <c r="F2" s="348"/>
      <c r="G2" s="348"/>
    </row>
    <row r="3" spans="1:7" s="125" customFormat="1" ht="20.100000000000001" customHeight="1" x14ac:dyDescent="0.2">
      <c r="A3" s="348" t="s">
        <v>552</v>
      </c>
      <c r="B3" s="348"/>
      <c r="C3" s="348"/>
      <c r="D3" s="348"/>
      <c r="E3" s="348"/>
      <c r="F3" s="348"/>
      <c r="G3" s="348"/>
    </row>
    <row r="4" spans="1:7" s="125" customFormat="1" ht="20.100000000000001" customHeight="1" x14ac:dyDescent="0.2">
      <c r="A4" s="348" t="s">
        <v>436</v>
      </c>
      <c r="B4" s="348"/>
      <c r="C4" s="348"/>
      <c r="D4" s="348"/>
      <c r="E4" s="348"/>
      <c r="F4" s="348"/>
      <c r="G4" s="348"/>
    </row>
    <row r="5" spans="1:7" s="125" customFormat="1" ht="20.100000000000001" customHeight="1" x14ac:dyDescent="0.2">
      <c r="A5" s="126" t="s">
        <v>427</v>
      </c>
      <c r="B5" s="126" t="s">
        <v>412</v>
      </c>
      <c r="C5" s="126" t="s">
        <v>428</v>
      </c>
      <c r="D5" s="127" t="s">
        <v>429</v>
      </c>
      <c r="E5" s="127" t="s">
        <v>430</v>
      </c>
      <c r="F5" s="126" t="s">
        <v>411</v>
      </c>
      <c r="G5" s="126" t="s">
        <v>431</v>
      </c>
    </row>
    <row r="6" spans="1:7" ht="24.95" customHeight="1" x14ac:dyDescent="0.2">
      <c r="A6" s="105" t="s">
        <v>368</v>
      </c>
      <c r="B6" s="111" t="s">
        <v>367</v>
      </c>
      <c r="C6" s="383" t="s">
        <v>366</v>
      </c>
      <c r="D6" s="383"/>
      <c r="E6" s="383"/>
      <c r="F6" s="383"/>
      <c r="G6" s="383"/>
    </row>
    <row r="7" spans="1:7" ht="32.1" customHeight="1" x14ac:dyDescent="0.2">
      <c r="A7" s="106" t="s">
        <v>365</v>
      </c>
      <c r="B7" s="109" t="s">
        <v>443</v>
      </c>
      <c r="C7" s="110" t="s">
        <v>497</v>
      </c>
      <c r="D7" s="104" t="s">
        <v>359</v>
      </c>
      <c r="E7" s="115">
        <v>73</v>
      </c>
      <c r="F7" s="241"/>
      <c r="G7" s="67" t="str">
        <f>IF(F7="","",ROUND(E7*F7,2))</f>
        <v/>
      </c>
    </row>
    <row r="8" spans="1:7" ht="25.5" customHeight="1" x14ac:dyDescent="0.2">
      <c r="A8" s="106" t="s">
        <v>364</v>
      </c>
      <c r="B8" s="117" t="s">
        <v>444</v>
      </c>
      <c r="C8" s="117" t="s">
        <v>417</v>
      </c>
      <c r="D8" s="104" t="s">
        <v>359</v>
      </c>
      <c r="E8" s="115">
        <v>73</v>
      </c>
      <c r="F8" s="242"/>
      <c r="G8" s="67" t="str">
        <f t="shared" ref="G8:G25" si="0">IF(F8="","",ROUND(E8*F8,2))</f>
        <v/>
      </c>
    </row>
    <row r="9" spans="1:7" ht="23.1" customHeight="1" x14ac:dyDescent="0.2">
      <c r="A9" s="123" t="s">
        <v>420</v>
      </c>
      <c r="B9" s="116" t="s">
        <v>363</v>
      </c>
      <c r="C9" s="110" t="s">
        <v>362</v>
      </c>
      <c r="D9" s="104" t="s">
        <v>345</v>
      </c>
      <c r="E9" s="118">
        <v>9</v>
      </c>
      <c r="F9" s="243"/>
      <c r="G9" s="67" t="str">
        <f t="shared" si="0"/>
        <v/>
      </c>
    </row>
    <row r="10" spans="1:7" ht="25.5" customHeight="1" x14ac:dyDescent="0.2">
      <c r="A10" s="107" t="s">
        <v>421</v>
      </c>
      <c r="B10" s="119" t="s">
        <v>445</v>
      </c>
      <c r="C10" s="117" t="s">
        <v>419</v>
      </c>
      <c r="D10" s="104" t="s">
        <v>359</v>
      </c>
      <c r="E10" s="118">
        <v>9</v>
      </c>
      <c r="F10" s="242"/>
      <c r="G10" s="67" t="str">
        <f t="shared" si="0"/>
        <v/>
      </c>
    </row>
    <row r="11" spans="1:7" ht="35.25" customHeight="1" x14ac:dyDescent="0.2">
      <c r="A11" s="107" t="s">
        <v>422</v>
      </c>
      <c r="B11" s="116" t="s">
        <v>361</v>
      </c>
      <c r="C11" s="117" t="s">
        <v>496</v>
      </c>
      <c r="D11" s="104" t="s">
        <v>345</v>
      </c>
      <c r="E11" s="118">
        <v>73</v>
      </c>
      <c r="F11" s="242"/>
      <c r="G11" s="67" t="str">
        <f t="shared" si="0"/>
        <v/>
      </c>
    </row>
    <row r="12" spans="1:7" ht="32.1" customHeight="1" x14ac:dyDescent="0.2">
      <c r="A12" s="124" t="s">
        <v>423</v>
      </c>
      <c r="B12" s="108" t="s">
        <v>445</v>
      </c>
      <c r="C12" s="110" t="s">
        <v>360</v>
      </c>
      <c r="D12" s="104" t="s">
        <v>359</v>
      </c>
      <c r="E12" s="120">
        <v>73</v>
      </c>
      <c r="F12" s="244"/>
      <c r="G12" s="67" t="str">
        <f t="shared" si="0"/>
        <v/>
      </c>
    </row>
    <row r="13" spans="1:7" ht="36.75" customHeight="1" x14ac:dyDescent="0.2">
      <c r="A13" s="124" t="s">
        <v>424</v>
      </c>
      <c r="B13" s="116" t="s">
        <v>358</v>
      </c>
      <c r="C13" s="117" t="s">
        <v>418</v>
      </c>
      <c r="D13" s="109" t="s">
        <v>433</v>
      </c>
      <c r="E13" s="118">
        <v>5</v>
      </c>
      <c r="F13" s="242"/>
      <c r="G13" s="67" t="str">
        <f t="shared" si="0"/>
        <v/>
      </c>
    </row>
    <row r="14" spans="1:7" ht="23.1" customHeight="1" x14ac:dyDescent="0.2">
      <c r="A14" s="107" t="s">
        <v>425</v>
      </c>
      <c r="B14" s="109" t="s">
        <v>446</v>
      </c>
      <c r="C14" s="106" t="s">
        <v>357</v>
      </c>
      <c r="D14" s="104" t="s">
        <v>356</v>
      </c>
      <c r="E14" s="118">
        <v>3</v>
      </c>
      <c r="F14" s="243"/>
      <c r="G14" s="67" t="str">
        <f t="shared" si="0"/>
        <v/>
      </c>
    </row>
    <row r="15" spans="1:7" ht="23.1" customHeight="1" x14ac:dyDescent="0.2">
      <c r="A15" s="123" t="s">
        <v>426</v>
      </c>
      <c r="B15" s="108" t="s">
        <v>445</v>
      </c>
      <c r="C15" s="106" t="s">
        <v>355</v>
      </c>
      <c r="D15" s="104" t="s">
        <v>354</v>
      </c>
      <c r="E15" s="118">
        <v>3</v>
      </c>
      <c r="F15" s="243"/>
      <c r="G15" s="67" t="str">
        <f t="shared" si="0"/>
        <v/>
      </c>
    </row>
    <row r="16" spans="1:7" ht="24" customHeight="1" x14ac:dyDescent="0.2">
      <c r="A16" s="106" t="s">
        <v>353</v>
      </c>
      <c r="B16" s="104" t="s">
        <v>327</v>
      </c>
      <c r="C16" s="383" t="s">
        <v>352</v>
      </c>
      <c r="D16" s="383"/>
      <c r="E16" s="383"/>
      <c r="F16" s="383"/>
      <c r="G16" s="383"/>
    </row>
    <row r="17" spans="1:7" ht="23.1" customHeight="1" x14ac:dyDescent="0.2">
      <c r="A17" s="106" t="s">
        <v>351</v>
      </c>
      <c r="B17" s="104" t="s">
        <v>350</v>
      </c>
      <c r="C17" s="116" t="s">
        <v>349</v>
      </c>
      <c r="D17" s="122" t="s">
        <v>416</v>
      </c>
      <c r="E17" s="121">
        <v>3</v>
      </c>
      <c r="F17" s="245"/>
      <c r="G17" s="67" t="str">
        <f t="shared" si="0"/>
        <v/>
      </c>
    </row>
    <row r="18" spans="1:7" ht="23.1" customHeight="1" x14ac:dyDescent="0.2">
      <c r="A18" s="106" t="s">
        <v>348</v>
      </c>
      <c r="B18" s="104" t="s">
        <v>347</v>
      </c>
      <c r="C18" s="116" t="s">
        <v>346</v>
      </c>
      <c r="D18" s="104" t="s">
        <v>345</v>
      </c>
      <c r="E18" s="116">
        <v>30</v>
      </c>
      <c r="F18" s="245"/>
      <c r="G18" s="67" t="str">
        <f t="shared" si="0"/>
        <v/>
      </c>
    </row>
    <row r="19" spans="1:7" ht="23.1" customHeight="1" x14ac:dyDescent="0.2">
      <c r="A19" s="106" t="s">
        <v>344</v>
      </c>
      <c r="B19" s="104" t="s">
        <v>343</v>
      </c>
      <c r="C19" s="116" t="s">
        <v>342</v>
      </c>
      <c r="D19" s="104" t="s">
        <v>341</v>
      </c>
      <c r="E19" s="116">
        <v>30</v>
      </c>
      <c r="F19" s="245"/>
      <c r="G19" s="67" t="str">
        <f t="shared" si="0"/>
        <v/>
      </c>
    </row>
    <row r="20" spans="1:7" ht="23.1" customHeight="1" x14ac:dyDescent="0.2">
      <c r="A20" s="106" t="s">
        <v>340</v>
      </c>
      <c r="B20" s="104" t="s">
        <v>327</v>
      </c>
      <c r="C20" s="116" t="s">
        <v>339</v>
      </c>
      <c r="D20" s="109" t="s">
        <v>432</v>
      </c>
      <c r="E20" s="117">
        <v>3</v>
      </c>
      <c r="F20" s="245"/>
      <c r="G20" s="67" t="str">
        <f t="shared" si="0"/>
        <v/>
      </c>
    </row>
    <row r="21" spans="1:7" ht="23.1" customHeight="1" x14ac:dyDescent="0.2">
      <c r="A21" s="106" t="s">
        <v>338</v>
      </c>
      <c r="B21" s="104" t="s">
        <v>337</v>
      </c>
      <c r="C21" s="116" t="s">
        <v>336</v>
      </c>
      <c r="D21" s="122" t="s">
        <v>414</v>
      </c>
      <c r="E21" s="121">
        <v>3</v>
      </c>
      <c r="F21" s="245"/>
      <c r="G21" s="67" t="str">
        <f t="shared" si="0"/>
        <v/>
      </c>
    </row>
    <row r="22" spans="1:7" ht="33" customHeight="1" x14ac:dyDescent="0.2">
      <c r="A22" s="106" t="s">
        <v>335</v>
      </c>
      <c r="B22" s="104" t="s">
        <v>332</v>
      </c>
      <c r="C22" s="116" t="s">
        <v>334</v>
      </c>
      <c r="D22" s="122" t="s">
        <v>414</v>
      </c>
      <c r="E22" s="121">
        <v>3</v>
      </c>
      <c r="F22" s="245"/>
      <c r="G22" s="67" t="str">
        <f t="shared" si="0"/>
        <v/>
      </c>
    </row>
    <row r="23" spans="1:7" ht="23.1" customHeight="1" x14ac:dyDescent="0.2">
      <c r="A23" s="106" t="s">
        <v>333</v>
      </c>
      <c r="B23" s="104" t="s">
        <v>332</v>
      </c>
      <c r="C23" s="117" t="s">
        <v>434</v>
      </c>
      <c r="D23" s="122" t="s">
        <v>414</v>
      </c>
      <c r="E23" s="121">
        <v>3</v>
      </c>
      <c r="F23" s="245"/>
      <c r="G23" s="67" t="str">
        <f t="shared" si="0"/>
        <v/>
      </c>
    </row>
    <row r="24" spans="1:7" ht="23.1" customHeight="1" x14ac:dyDescent="0.2">
      <c r="A24" s="106" t="s">
        <v>331</v>
      </c>
      <c r="B24" s="104" t="s">
        <v>330</v>
      </c>
      <c r="C24" s="117" t="s">
        <v>435</v>
      </c>
      <c r="D24" s="104" t="s">
        <v>329</v>
      </c>
      <c r="E24" s="116">
        <v>3</v>
      </c>
      <c r="F24" s="246"/>
      <c r="G24" s="67" t="str">
        <f t="shared" si="0"/>
        <v/>
      </c>
    </row>
    <row r="25" spans="1:7" ht="23.1" customHeight="1" x14ac:dyDescent="0.2">
      <c r="A25" s="106" t="s">
        <v>328</v>
      </c>
      <c r="B25" s="104" t="s">
        <v>327</v>
      </c>
      <c r="C25" s="116" t="s">
        <v>326</v>
      </c>
      <c r="D25" s="104" t="s">
        <v>325</v>
      </c>
      <c r="E25" s="116">
        <v>3</v>
      </c>
      <c r="F25" s="246"/>
      <c r="G25" s="67" t="str">
        <f t="shared" si="0"/>
        <v/>
      </c>
    </row>
    <row r="26" spans="1:7" s="125" customFormat="1" ht="20.100000000000001" customHeight="1" x14ac:dyDescent="0.2">
      <c r="A26" s="352" t="s">
        <v>400</v>
      </c>
      <c r="B26" s="352"/>
      <c r="C26" s="352"/>
      <c r="D26" s="352"/>
      <c r="E26" s="352"/>
      <c r="F26" s="352"/>
      <c r="G26" s="233">
        <f>SUM(G7:G15,G17:G25)</f>
        <v>0</v>
      </c>
    </row>
  </sheetData>
  <sheetProtection sheet="1" objects="1" scenarios="1"/>
  <mergeCells count="6">
    <mergeCell ref="A26:F26"/>
    <mergeCell ref="C6:G6"/>
    <mergeCell ref="A2:G2"/>
    <mergeCell ref="A4:G4"/>
    <mergeCell ref="A3:G3"/>
    <mergeCell ref="C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showZeros="0" zoomScaleNormal="100" workbookViewId="0">
      <selection activeCell="N17" sqref="N17"/>
    </sheetView>
  </sheetViews>
  <sheetFormatPr defaultRowHeight="12.75" x14ac:dyDescent="0.2"/>
  <cols>
    <col min="1" max="1" width="6.6640625" style="7" bestFit="1" customWidth="1"/>
    <col min="2" max="2" width="13" style="7" customWidth="1"/>
    <col min="3" max="3" width="11.33203125" style="7" customWidth="1"/>
    <col min="4" max="4" width="59.33203125" style="7" customWidth="1"/>
    <col min="5" max="5" width="7.33203125" style="7" customWidth="1"/>
    <col min="6" max="6" width="8.6640625" style="7" bestFit="1" customWidth="1"/>
    <col min="7" max="7" width="11" style="7" customWidth="1"/>
    <col min="8" max="8" width="13.6640625" style="7" customWidth="1"/>
    <col min="9" max="10" width="1.1640625" style="7" customWidth="1"/>
    <col min="11" max="16384" width="9.33203125" style="7"/>
  </cols>
  <sheetData>
    <row r="2" spans="1:8" ht="20.100000000000001" customHeight="1" x14ac:dyDescent="0.2">
      <c r="A2" s="348" t="s">
        <v>410</v>
      </c>
      <c r="B2" s="348"/>
      <c r="C2" s="348"/>
      <c r="D2" s="348"/>
      <c r="E2" s="348"/>
      <c r="F2" s="348"/>
      <c r="G2" s="348"/>
      <c r="H2" s="348"/>
    </row>
    <row r="3" spans="1:8" ht="20.100000000000001" customHeight="1" x14ac:dyDescent="0.2">
      <c r="A3" s="348" t="s">
        <v>553</v>
      </c>
      <c r="B3" s="348"/>
      <c r="C3" s="348"/>
      <c r="D3" s="348"/>
      <c r="E3" s="348"/>
      <c r="F3" s="348"/>
      <c r="G3" s="348"/>
      <c r="H3" s="348"/>
    </row>
    <row r="4" spans="1:8" ht="20.100000000000001" customHeight="1" x14ac:dyDescent="0.2">
      <c r="A4" s="350" t="s">
        <v>409</v>
      </c>
      <c r="B4" s="350"/>
      <c r="C4" s="350"/>
      <c r="D4" s="350"/>
      <c r="E4" s="350"/>
      <c r="F4" s="350"/>
      <c r="G4" s="350"/>
      <c r="H4" s="350"/>
    </row>
    <row r="5" spans="1:8" ht="20.100000000000001" customHeight="1" x14ac:dyDescent="0.2">
      <c r="A5" s="94" t="s">
        <v>0</v>
      </c>
      <c r="B5" s="94" t="s">
        <v>3</v>
      </c>
      <c r="C5" s="94" t="s">
        <v>4</v>
      </c>
      <c r="D5" s="90" t="s">
        <v>65</v>
      </c>
      <c r="E5" s="94" t="s">
        <v>66</v>
      </c>
      <c r="F5" s="91" t="s">
        <v>67</v>
      </c>
      <c r="G5" s="94" t="s">
        <v>68</v>
      </c>
      <c r="H5" s="95" t="s">
        <v>64</v>
      </c>
    </row>
    <row r="6" spans="1:8" ht="15" customHeight="1" x14ac:dyDescent="0.2">
      <c r="A6" s="83">
        <v>1</v>
      </c>
      <c r="B6" s="82"/>
      <c r="C6" s="82"/>
      <c r="D6" s="359" t="s">
        <v>373</v>
      </c>
      <c r="E6" s="360"/>
      <c r="F6" s="360"/>
      <c r="G6" s="360"/>
      <c r="H6" s="361"/>
    </row>
    <row r="7" spans="1:8" ht="25.5" customHeight="1" x14ac:dyDescent="0.2">
      <c r="A7" s="84" t="s">
        <v>6</v>
      </c>
      <c r="B7" s="63"/>
      <c r="C7" s="62" t="s">
        <v>33</v>
      </c>
      <c r="D7" s="362" t="s">
        <v>372</v>
      </c>
      <c r="E7" s="355"/>
      <c r="F7" s="355"/>
      <c r="G7" s="355"/>
      <c r="H7" s="363"/>
    </row>
    <row r="8" spans="1:8" ht="38.25" customHeight="1" x14ac:dyDescent="0.2">
      <c r="A8" s="64" t="s">
        <v>8</v>
      </c>
      <c r="B8" s="79" t="s">
        <v>391</v>
      </c>
      <c r="C8" s="81"/>
      <c r="D8" s="63" t="s">
        <v>390</v>
      </c>
      <c r="E8" s="63" t="s">
        <v>387</v>
      </c>
      <c r="F8" s="96">
        <v>9.6</v>
      </c>
      <c r="G8" s="237"/>
      <c r="H8" s="67" t="str">
        <f>IF(G8="","",ROUND(F8*G8,2))</f>
        <v/>
      </c>
    </row>
    <row r="9" spans="1:8" ht="34.5" customHeight="1" x14ac:dyDescent="0.2">
      <c r="A9" s="79" t="s">
        <v>10</v>
      </c>
      <c r="B9" s="79" t="s">
        <v>389</v>
      </c>
      <c r="C9" s="81"/>
      <c r="D9" s="79" t="s">
        <v>388</v>
      </c>
      <c r="E9" s="81" t="s">
        <v>387</v>
      </c>
      <c r="F9" s="88">
        <v>6.72</v>
      </c>
      <c r="G9" s="238"/>
      <c r="H9" s="67" t="str">
        <f>IF(G9="","",ROUND(F9*G9,2))</f>
        <v/>
      </c>
    </row>
    <row r="10" spans="1:8" ht="26.25" customHeight="1" x14ac:dyDescent="0.2">
      <c r="A10" s="84" t="s">
        <v>12</v>
      </c>
      <c r="B10" s="81"/>
      <c r="C10" s="84" t="s">
        <v>33</v>
      </c>
      <c r="D10" s="362" t="s">
        <v>371</v>
      </c>
      <c r="E10" s="355"/>
      <c r="F10" s="355"/>
      <c r="G10" s="355"/>
      <c r="H10" s="363"/>
    </row>
    <row r="11" spans="1:8" ht="27" customHeight="1" x14ac:dyDescent="0.2">
      <c r="A11" s="79" t="s">
        <v>15</v>
      </c>
      <c r="B11" s="79" t="s">
        <v>386</v>
      </c>
      <c r="C11" s="81"/>
      <c r="D11" s="81" t="s">
        <v>385</v>
      </c>
      <c r="E11" s="85" t="s">
        <v>142</v>
      </c>
      <c r="F11" s="89">
        <v>2</v>
      </c>
      <c r="G11" s="238"/>
      <c r="H11" s="67" t="str">
        <f>IF(G11="","",ROUND(F11*G11,2))</f>
        <v/>
      </c>
    </row>
    <row r="12" spans="1:8" ht="24" customHeight="1" x14ac:dyDescent="0.2">
      <c r="A12" s="79" t="s">
        <v>397</v>
      </c>
      <c r="B12" s="79" t="s">
        <v>383</v>
      </c>
      <c r="C12" s="81"/>
      <c r="D12" s="79" t="s">
        <v>382</v>
      </c>
      <c r="E12" s="85" t="s">
        <v>142</v>
      </c>
      <c r="F12" s="86">
        <v>1</v>
      </c>
      <c r="G12" s="238"/>
      <c r="H12" s="67" t="str">
        <f t="shared" ref="H12:H16" si="0">IF(G12="","",ROUND(F12*G12,2))</f>
        <v/>
      </c>
    </row>
    <row r="13" spans="1:8" ht="18" customHeight="1" x14ac:dyDescent="0.2">
      <c r="A13" s="79" t="s">
        <v>396</v>
      </c>
      <c r="B13" s="79" t="s">
        <v>381</v>
      </c>
      <c r="C13" s="81"/>
      <c r="D13" s="79" t="s">
        <v>380</v>
      </c>
      <c r="E13" s="85" t="s">
        <v>142</v>
      </c>
      <c r="F13" s="89">
        <v>3</v>
      </c>
      <c r="G13" s="238"/>
      <c r="H13" s="67" t="str">
        <f t="shared" si="0"/>
        <v/>
      </c>
    </row>
    <row r="14" spans="1:8" ht="18" customHeight="1" x14ac:dyDescent="0.2">
      <c r="A14" s="79" t="s">
        <v>395</v>
      </c>
      <c r="B14" s="79" t="s">
        <v>377</v>
      </c>
      <c r="C14" s="81"/>
      <c r="D14" s="79" t="s">
        <v>376</v>
      </c>
      <c r="E14" s="85" t="s">
        <v>142</v>
      </c>
      <c r="F14" s="86">
        <v>1</v>
      </c>
      <c r="G14" s="238"/>
      <c r="H14" s="67" t="str">
        <f t="shared" si="0"/>
        <v/>
      </c>
    </row>
    <row r="15" spans="1:8" ht="23.25" customHeight="1" x14ac:dyDescent="0.2">
      <c r="A15" s="84" t="s">
        <v>17</v>
      </c>
      <c r="B15" s="81"/>
      <c r="C15" s="84" t="s">
        <v>33</v>
      </c>
      <c r="D15" s="362" t="s">
        <v>369</v>
      </c>
      <c r="E15" s="355"/>
      <c r="F15" s="355"/>
      <c r="G15" s="355"/>
      <c r="H15" s="363"/>
    </row>
    <row r="16" spans="1:8" ht="29.25" customHeight="1" x14ac:dyDescent="0.2">
      <c r="A16" s="79" t="s">
        <v>394</v>
      </c>
      <c r="B16" s="79" t="s">
        <v>375</v>
      </c>
      <c r="C16" s="81"/>
      <c r="D16" s="79" t="s">
        <v>374</v>
      </c>
      <c r="E16" s="85" t="s">
        <v>24</v>
      </c>
      <c r="F16" s="89">
        <v>186</v>
      </c>
      <c r="G16" s="238"/>
      <c r="H16" s="67" t="str">
        <f t="shared" si="0"/>
        <v/>
      </c>
    </row>
    <row r="17" spans="1:8" ht="20.100000000000001" customHeight="1" x14ac:dyDescent="0.2">
      <c r="A17" s="352" t="s">
        <v>400</v>
      </c>
      <c r="B17" s="352"/>
      <c r="C17" s="352"/>
      <c r="D17" s="352"/>
      <c r="E17" s="352"/>
      <c r="F17" s="352"/>
      <c r="G17" s="352"/>
      <c r="H17" s="236">
        <f>SUM(H8:H9,H11:H14,H16)</f>
        <v>0</v>
      </c>
    </row>
  </sheetData>
  <sheetProtection sheet="1" objects="1" scenarios="1"/>
  <mergeCells count="8">
    <mergeCell ref="A3:H3"/>
    <mergeCell ref="A2:H2"/>
    <mergeCell ref="A17:G17"/>
    <mergeCell ref="A4:H4"/>
    <mergeCell ref="D15:H15"/>
    <mergeCell ref="D10:H10"/>
    <mergeCell ref="D6:H6"/>
    <mergeCell ref="D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4</vt:i4>
      </vt:variant>
    </vt:vector>
  </HeadingPairs>
  <TitlesOfParts>
    <vt:vector size="15" baseType="lpstr">
      <vt:lpstr>TES</vt:lpstr>
      <vt:lpstr>DROG.-DK92</vt:lpstr>
      <vt:lpstr>ZIELEŃ  - DK92</vt:lpstr>
      <vt:lpstr>TELETECH. - DK92</vt:lpstr>
      <vt:lpstr>ELEKT. - DK92</vt:lpstr>
      <vt:lpstr>INŻ. RUCHU - DK92</vt:lpstr>
      <vt:lpstr>DROG- DP 1358F</vt:lpstr>
      <vt:lpstr>ZIELEŃ  - DP 1358F</vt:lpstr>
      <vt:lpstr>TELETECH. - DP 1358F</vt:lpstr>
      <vt:lpstr>ELEKT. - DP 1358F</vt:lpstr>
      <vt:lpstr>INŻ. RUCHU - DP 1358F</vt:lpstr>
      <vt:lpstr>'DROG.-DK92'!Obszar_wydruku</vt:lpstr>
      <vt:lpstr>'INŻ. RUCHU - DK92'!Obszar_wydruku</vt:lpstr>
      <vt:lpstr>'TELETECH. - DK92'!Obszar_wydruku</vt:lpstr>
      <vt:lpstr>TES!Obszar_wydruku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Trzciel_gddkia_DK_D_v4a</dc:title>
  <dc:creator>Lispus</dc:creator>
  <cp:lastModifiedBy>Białowąs Jarosław</cp:lastModifiedBy>
  <cp:lastPrinted>2020-10-29T10:47:16Z</cp:lastPrinted>
  <dcterms:created xsi:type="dcterms:W3CDTF">2020-10-06T09:20:11Z</dcterms:created>
  <dcterms:modified xsi:type="dcterms:W3CDTF">2021-01-21T12:22:51Z</dcterms:modified>
</cp:coreProperties>
</file>